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docs.live.net/e4f358598fedf292/Documentos OneDrive/EP Asesorías Académicas/Proyecto Lentes/Libro/Final/APENDICES PLAN LAB UNILENTES SAS/"/>
    </mc:Choice>
  </mc:AlternateContent>
  <xr:revisionPtr revIDLastSave="49" documentId="8_{554282E7-C1BC-4397-9C6B-F06991343704}" xr6:coauthVersionLast="47" xr6:coauthVersionMax="47" xr10:uidLastSave="{A1EA24AB-A688-4774-8D94-FBD0C4360B89}"/>
  <bookViews>
    <workbookView xWindow="-120" yWindow="-120" windowWidth="19800" windowHeight="11760" activeTab="1" xr2:uid="{00000000-000D-0000-FFFF-FFFF00000000}"/>
  </bookViews>
  <sheets>
    <sheet name="WESTINGHOUSE" sheetId="8" r:id="rId1"/>
    <sheet name="ENCINTADO " sheetId="7" r:id="rId2"/>
    <sheet name="BLOQUEO" sheetId="3" r:id="rId3"/>
    <sheet name="GENERADO" sheetId="5" r:id="rId4"/>
    <sheet name="PULIDO"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7" l="1"/>
  <c r="I8" i="5"/>
  <c r="I4" i="5"/>
  <c r="I7" i="6"/>
  <c r="I3" i="6"/>
  <c r="P5" i="6"/>
  <c r="P8" i="6"/>
  <c r="O8" i="6"/>
  <c r="N8" i="6"/>
  <c r="P7" i="6"/>
  <c r="O7" i="6"/>
  <c r="N7" i="6"/>
  <c r="P6" i="6"/>
  <c r="O6" i="6"/>
  <c r="N6" i="6"/>
  <c r="O5" i="6"/>
  <c r="N5" i="6"/>
  <c r="P19" i="5"/>
  <c r="P18" i="5"/>
  <c r="O18" i="5"/>
  <c r="N18" i="5"/>
  <c r="P17" i="5"/>
  <c r="O17" i="5"/>
  <c r="N17" i="5"/>
  <c r="P16" i="5"/>
  <c r="O16" i="5"/>
  <c r="N16" i="5"/>
  <c r="P15" i="5"/>
  <c r="O15" i="5"/>
  <c r="N15" i="5"/>
  <c r="P10" i="5"/>
  <c r="P9" i="5"/>
  <c r="O9" i="5"/>
  <c r="N9" i="5"/>
  <c r="P8" i="5"/>
  <c r="O8" i="5"/>
  <c r="N8" i="5"/>
  <c r="P7" i="5"/>
  <c r="O7" i="5"/>
  <c r="N7" i="5"/>
  <c r="P6" i="5"/>
  <c r="O6" i="5"/>
  <c r="N6" i="5"/>
  <c r="M12" i="3"/>
  <c r="M11" i="3"/>
  <c r="K11" i="3"/>
  <c r="L11" i="3"/>
  <c r="M10" i="3"/>
  <c r="L10" i="3"/>
  <c r="K10" i="3"/>
  <c r="M9" i="3"/>
  <c r="L9" i="3"/>
  <c r="K9" i="3"/>
  <c r="M8" i="3"/>
  <c r="L8" i="3"/>
  <c r="K8" i="3"/>
  <c r="G12" i="7"/>
  <c r="F12" i="7"/>
  <c r="E12" i="7"/>
  <c r="G11" i="7"/>
  <c r="F11" i="7"/>
  <c r="E11" i="7"/>
  <c r="G10" i="7"/>
  <c r="E10" i="7"/>
  <c r="F10" i="7"/>
  <c r="G9" i="7"/>
  <c r="F9" i="7"/>
  <c r="E9" i="7"/>
  <c r="G13" i="7" l="1"/>
  <c r="P9" i="6"/>
  <c r="F6" i="3"/>
  <c r="I13" i="6" l="1"/>
</calcChain>
</file>

<file path=xl/sharedStrings.xml><?xml version="1.0" encoding="utf-8"?>
<sst xmlns="http://schemas.openxmlformats.org/spreadsheetml/2006/main" count="168" uniqueCount="69">
  <si>
    <t>HORA DE INICIO 08:48 a.m.       HORA FIN 11:30 a.m.</t>
  </si>
  <si>
    <t>Número de cajas 1° HORA</t>
  </si>
  <si>
    <t>Número de cajas 2° HORA</t>
  </si>
  <si>
    <t>PROMEDIO DE CAJAS POR HORA</t>
  </si>
  <si>
    <t>PROMEDIO DE MINUTOS POR CAJA</t>
  </si>
  <si>
    <t>N° CAJA</t>
  </si>
  <si>
    <r>
      <t xml:space="preserve">OBSERVACIONES: </t>
    </r>
    <r>
      <rPr>
        <sz val="9"/>
        <color theme="1"/>
        <rFont val="Calibri"/>
        <family val="2"/>
        <scheme val="minor"/>
      </rPr>
      <t>En la toma de tiempos de este proceso, se pueden evidenciar las siguientes falencias que detienen el proceso de producción.
    1.Se acaba el alloy, al no haber tanta cantidad de alloy para la gran cantidad de cajas que había en el momento, se detiene el proceso por un aproximado de 26 minutos.
    2.Se acaban las chapetas y en reiteras ocasiones el operario debe dirigirse a buscar mas o en su defecto esperar a que el alloy sea fundido lo cual genera que el proceso sea continuo.</t>
    </r>
  </si>
  <si>
    <t>PROMEDIO DE MINUTOS POR CAJA EN GENERADOR 1</t>
  </si>
  <si>
    <t>HORA DE INICIO 02:03 p.m.       HORA FIN 03:36 p.m.</t>
  </si>
  <si>
    <t>PULIDO  1</t>
  </si>
  <si>
    <r>
      <t>Observaciones:</t>
    </r>
    <r>
      <rPr>
        <sz val="9"/>
        <color theme="1"/>
        <rFont val="Calibri"/>
        <family val="2"/>
        <scheme val="minor"/>
      </rPr>
      <t xml:space="preserve"> En la toma de tiempos de este proceso, se pueden evidenciar las siguientes falencias que detienen el proceso de producción.
1. Movimientos innecesarios, pues solo en una maquina puede limpiar y secar, adicional a eso, tiene bastantes movimientos de la máquina a la mesa donde se encuentra el lensómetro y donde deja las cajas.</t>
    </r>
  </si>
  <si>
    <t xml:space="preserve">BLOQUEADO </t>
  </si>
  <si>
    <t>PULIDO 2</t>
  </si>
  <si>
    <t xml:space="preserve">ENCINTADO </t>
  </si>
  <si>
    <t>Sistema de valoración Westinghouse</t>
  </si>
  <si>
    <t>Habilidad</t>
  </si>
  <si>
    <t>Esfuerzo</t>
  </si>
  <si>
    <t>A1</t>
  </si>
  <si>
    <t>Habilísimo</t>
  </si>
  <si>
    <t>Excesivo</t>
  </si>
  <si>
    <t>A2</t>
  </si>
  <si>
    <t>B1</t>
  </si>
  <si>
    <t>Excelente</t>
  </si>
  <si>
    <t>B2</t>
  </si>
  <si>
    <t>C1</t>
  </si>
  <si>
    <t>Bueno</t>
  </si>
  <si>
    <t>C2</t>
  </si>
  <si>
    <t>D</t>
  </si>
  <si>
    <t>Medio</t>
  </si>
  <si>
    <t>E1</t>
  </si>
  <si>
    <t>Regular</t>
  </si>
  <si>
    <t>E2</t>
  </si>
  <si>
    <t>F1</t>
  </si>
  <si>
    <t>Malo</t>
  </si>
  <si>
    <t>F2</t>
  </si>
  <si>
    <t>Condiciones</t>
  </si>
  <si>
    <t>Consistencia</t>
  </si>
  <si>
    <t>A</t>
  </si>
  <si>
    <t>Ideales</t>
  </si>
  <si>
    <t>Perfecta</t>
  </si>
  <si>
    <t>B</t>
  </si>
  <si>
    <t>Excelentes</t>
  </si>
  <si>
    <t>C</t>
  </si>
  <si>
    <t>Buena</t>
  </si>
  <si>
    <t>Medias</t>
  </si>
  <si>
    <t>Media</t>
  </si>
  <si>
    <t>E</t>
  </si>
  <si>
    <t>Regulares</t>
  </si>
  <si>
    <t>F</t>
  </si>
  <si>
    <t>Malos</t>
  </si>
  <si>
    <t>Factor</t>
  </si>
  <si>
    <t>Clase</t>
  </si>
  <si>
    <t>Categoría</t>
  </si>
  <si>
    <t>Porcentaje</t>
  </si>
  <si>
    <t>Encintado</t>
  </si>
  <si>
    <t>Bloqueo</t>
  </si>
  <si>
    <t>GENERADOR 1</t>
  </si>
  <si>
    <t>GENERADOR 2</t>
  </si>
  <si>
    <t>PROMEDIO DE MINUTOS POR CAJA EN GENERADOR 2</t>
  </si>
  <si>
    <t>PROMEDIO DE MINUTOS POR CAJA EN PULIDO 1</t>
  </si>
  <si>
    <t>PROMEDIO DE MINUTOS POR CAJA EN PULIDO 2</t>
  </si>
  <si>
    <t>Total</t>
  </si>
  <si>
    <t>%</t>
  </si>
  <si>
    <t>El porcentaje obtenido es de 0,1. Este resultado se resta al 100% (porque debido a la apreciación, se valoró de esta manera el desempeño de los operarios). Entonces la calificación para esta operación es de 90%.</t>
  </si>
  <si>
    <t>TIEMPO TOTAL POR GAVETA
(Segundos)</t>
  </si>
  <si>
    <t>PROMEDIO DE SEGUNDOS POR GAVETA</t>
  </si>
  <si>
    <t>TIEMPO TOTAL POR GAVETA
(Minutos)</t>
  </si>
  <si>
    <t>TIEMPO TOTAL POR GAVETA</t>
  </si>
  <si>
    <t>PULIDO 1 y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</si>
</sst>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9"/>
      <color theme="1"/>
      <name val="Calibri"/>
      <family val="2"/>
      <scheme val="minor"/>
    </font>
    <font>
      <b/>
      <sz val="11"/>
      <color theme="1"/>
      <name val="Calibri"/>
      <family val="2"/>
      <scheme val="minor"/>
    </font>
    <font>
      <b/>
      <sz val="8"/>
      <color theme="1"/>
      <name val="Calibri"/>
      <family val="2"/>
      <scheme val="minor"/>
    </font>
    <font>
      <b/>
      <sz val="9"/>
      <color theme="1"/>
      <name val="Calibri"/>
      <family val="2"/>
      <scheme val="minor"/>
    </font>
    <font>
      <sz val="8"/>
      <name val="Calibri"/>
      <family val="2"/>
      <scheme val="minor"/>
    </font>
    <font>
      <b/>
      <sz val="10"/>
      <color theme="1"/>
      <name val="Times New Roman"/>
      <family val="1"/>
    </font>
    <font>
      <sz val="10"/>
      <color theme="1"/>
      <name val="Times New Roman"/>
      <family val="1"/>
    </font>
    <font>
      <b/>
      <sz val="11"/>
      <color theme="1"/>
      <name val="Times New Roman"/>
      <family val="1"/>
    </font>
    <font>
      <sz val="11"/>
      <color theme="1"/>
      <name val="Times New Roman"/>
      <family val="1"/>
    </font>
  </fonts>
  <fills count="6">
    <fill>
      <patternFill patternType="none"/>
    </fill>
    <fill>
      <patternFill patternType="gray125"/>
    </fill>
    <fill>
      <patternFill patternType="solid">
        <fgColor rgb="FF75E5FF"/>
        <bgColor indexed="64"/>
      </patternFill>
    </fill>
    <fill>
      <patternFill patternType="solid">
        <fgColor rgb="FF9BECFF"/>
        <bgColor indexed="64"/>
      </patternFill>
    </fill>
    <fill>
      <patternFill patternType="solid">
        <fgColor rgb="FF66CCFF"/>
        <bgColor indexed="64"/>
      </patternFill>
    </fill>
    <fill>
      <patternFill patternType="solid">
        <fgColor rgb="FF9BDE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0" fillId="0" borderId="1" xfId="0" applyBorder="1" applyAlignment="1">
      <alignment horizontal="center"/>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left"/>
    </xf>
    <xf numFmtId="2" fontId="0" fillId="0" borderId="0" xfId="0" applyNumberFormat="1"/>
    <xf numFmtId="0" fontId="0" fillId="0" borderId="1" xfId="0" applyBorder="1" applyAlignment="1">
      <alignment horizontal="center" vertical="center"/>
    </xf>
    <xf numFmtId="2" fontId="0" fillId="0" borderId="1" xfId="0" applyNumberFormat="1" applyBorder="1" applyAlignment="1">
      <alignment horizontal="center" vertical="center"/>
    </xf>
    <xf numFmtId="0" fontId="2" fillId="3" borderId="1" xfId="0" applyFont="1" applyFill="1" applyBorder="1" applyAlignment="1">
      <alignment horizontal="center" wrapText="1"/>
    </xf>
    <xf numFmtId="0" fontId="0" fillId="0" borderId="0" xfId="0" applyAlignment="1">
      <alignment horizontal="center"/>
    </xf>
    <xf numFmtId="2" fontId="0" fillId="0" borderId="1" xfId="0" applyNumberFormat="1" applyBorder="1" applyAlignment="1">
      <alignment horizontal="center"/>
    </xf>
    <xf numFmtId="0" fontId="0" fillId="0" borderId="0" xfId="0" applyAlignment="1">
      <alignment horizontal="center" vertical="center"/>
    </xf>
    <xf numFmtId="0" fontId="0" fillId="0" borderId="7" xfId="0" applyBorder="1"/>
    <xf numFmtId="0" fontId="0" fillId="0" borderId="8" xfId="0" applyBorder="1"/>
    <xf numFmtId="0" fontId="2" fillId="0" borderId="9" xfId="0" applyFont="1" applyBorder="1" applyAlignment="1">
      <alignment horizontal="center"/>
    </xf>
    <xf numFmtId="0" fontId="2" fillId="0" borderId="1" xfId="0" applyFont="1"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0" fontId="7" fillId="0" borderId="0" xfId="0" applyFont="1"/>
    <xf numFmtId="0" fontId="7"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left"/>
    </xf>
    <xf numFmtId="0" fontId="7" fillId="0" borderId="0" xfId="0" applyFont="1" applyAlignment="1">
      <alignment vertical="center" wrapText="1"/>
    </xf>
    <xf numFmtId="0" fontId="4" fillId="0" borderId="0" xfId="0" applyFont="1" applyAlignment="1">
      <alignment vertical="center" wrapText="1"/>
    </xf>
    <xf numFmtId="0" fontId="8" fillId="3" borderId="1" xfId="0" applyFont="1" applyFill="1" applyBorder="1" applyAlignment="1">
      <alignment horizontal="center" vertical="center" wrapText="1"/>
    </xf>
    <xf numFmtId="0" fontId="9" fillId="0" borderId="1" xfId="0" applyFont="1" applyBorder="1" applyAlignment="1">
      <alignment horizontal="center"/>
    </xf>
    <xf numFmtId="0" fontId="9" fillId="0" borderId="0" xfId="0" applyFont="1"/>
    <xf numFmtId="0" fontId="9"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9"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6" fillId="0" borderId="2" xfId="0" applyFont="1" applyBorder="1" applyAlignment="1">
      <alignment horizontal="center"/>
    </xf>
    <xf numFmtId="0" fontId="6" fillId="0" borderId="10" xfId="0" applyFont="1" applyBorder="1" applyAlignment="1">
      <alignment horizontal="center"/>
    </xf>
    <xf numFmtId="0" fontId="6" fillId="0" borderId="3" xfId="0" applyFont="1" applyBorder="1" applyAlignment="1">
      <alignment horizontal="center"/>
    </xf>
    <xf numFmtId="0" fontId="7" fillId="0" borderId="1" xfId="0" applyFont="1" applyBorder="1" applyAlignment="1">
      <alignment horizontal="left" vertical="center" wrapText="1"/>
    </xf>
    <xf numFmtId="0" fontId="8" fillId="2" borderId="1" xfId="0" applyFont="1" applyFill="1" applyBorder="1" applyAlignment="1">
      <alignment horizontal="center"/>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2" xfId="0" applyFont="1" applyFill="1" applyBorder="1" applyAlignment="1">
      <alignment horizontal="center" vertical="center" wrapText="1"/>
    </xf>
    <xf numFmtId="2" fontId="7" fillId="0" borderId="1" xfId="0" applyNumberFormat="1" applyFont="1" applyBorder="1" applyAlignment="1">
      <alignment horizontal="center" vertical="center"/>
    </xf>
    <xf numFmtId="0" fontId="6" fillId="0" borderId="1" xfId="0" applyFont="1" applyBorder="1" applyAlignment="1">
      <alignment horizontal="center"/>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0" fillId="4" borderId="1" xfId="0" applyFill="1" applyBorder="1" applyAlignment="1">
      <alignment horizontal="center" vertical="center" wrapText="1"/>
    </xf>
    <xf numFmtId="2" fontId="0" fillId="0" borderId="1" xfId="0" applyNumberFormat="1" applyBorder="1" applyAlignment="1">
      <alignment horizontal="center" vertic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3" borderId="1" xfId="0" applyFont="1" applyFill="1" applyBorder="1" applyAlignment="1">
      <alignment horizontal="center" vertical="center"/>
    </xf>
    <xf numFmtId="0" fontId="0" fillId="5" borderId="1" xfId="0" applyFill="1" applyBorder="1" applyAlignment="1">
      <alignment horizontal="center" vertical="center" wrapText="1"/>
    </xf>
    <xf numFmtId="0" fontId="0" fillId="4" borderId="1" xfId="0"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CCFF"/>
      <color rgb="FF9BDEFF"/>
      <color rgb="FF9BECFF"/>
      <color rgb="FF7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B0990-9E36-4B74-9775-85C6962FA37D}">
  <dimension ref="A1:G24"/>
  <sheetViews>
    <sheetView topLeftCell="A6" workbookViewId="0">
      <selection activeCell="D15" sqref="D15"/>
    </sheetView>
  </sheetViews>
  <sheetFormatPr baseColWidth="10" defaultRowHeight="15" x14ac:dyDescent="0.25"/>
  <sheetData>
    <row r="1" spans="1:7" ht="15.75" thickBot="1" x14ac:dyDescent="0.3">
      <c r="A1" s="32" t="s">
        <v>14</v>
      </c>
      <c r="B1" s="33"/>
      <c r="C1" s="33"/>
      <c r="D1" s="33"/>
      <c r="E1" s="33"/>
      <c r="F1" s="33"/>
      <c r="G1" s="34"/>
    </row>
    <row r="2" spans="1:7" x14ac:dyDescent="0.25">
      <c r="A2" s="12"/>
      <c r="G2" s="13"/>
    </row>
    <row r="3" spans="1:7" x14ac:dyDescent="0.25">
      <c r="A3" s="35" t="s">
        <v>15</v>
      </c>
      <c r="B3" s="36"/>
      <c r="C3" s="36"/>
      <c r="E3" s="37" t="s">
        <v>16</v>
      </c>
      <c r="F3" s="38"/>
      <c r="G3" s="39"/>
    </row>
    <row r="4" spans="1:7" x14ac:dyDescent="0.25">
      <c r="A4" s="14" t="s">
        <v>62</v>
      </c>
      <c r="B4" s="15" t="s">
        <v>51</v>
      </c>
      <c r="C4" s="15" t="s">
        <v>52</v>
      </c>
      <c r="E4" s="14" t="s">
        <v>62</v>
      </c>
      <c r="F4" s="15" t="s">
        <v>51</v>
      </c>
      <c r="G4" s="15" t="s">
        <v>52</v>
      </c>
    </row>
    <row r="5" spans="1:7" x14ac:dyDescent="0.25">
      <c r="A5" s="16">
        <v>0.15</v>
      </c>
      <c r="B5" s="1" t="s">
        <v>17</v>
      </c>
      <c r="C5" s="1" t="s">
        <v>18</v>
      </c>
      <c r="E5" s="1">
        <v>0.13</v>
      </c>
      <c r="F5" s="1" t="s">
        <v>17</v>
      </c>
      <c r="G5" s="17" t="s">
        <v>19</v>
      </c>
    </row>
    <row r="6" spans="1:7" x14ac:dyDescent="0.25">
      <c r="A6" s="16">
        <v>0.13</v>
      </c>
      <c r="B6" s="1" t="s">
        <v>20</v>
      </c>
      <c r="C6" s="1" t="s">
        <v>18</v>
      </c>
      <c r="E6" s="1">
        <v>0.12</v>
      </c>
      <c r="F6" s="1" t="s">
        <v>20</v>
      </c>
      <c r="G6" s="17" t="s">
        <v>19</v>
      </c>
    </row>
    <row r="7" spans="1:7" x14ac:dyDescent="0.25">
      <c r="A7" s="16">
        <v>0.11</v>
      </c>
      <c r="B7" s="1" t="s">
        <v>21</v>
      </c>
      <c r="C7" s="1" t="s">
        <v>22</v>
      </c>
      <c r="E7" s="1">
        <v>0.1</v>
      </c>
      <c r="F7" s="1" t="s">
        <v>21</v>
      </c>
      <c r="G7" s="17" t="s">
        <v>22</v>
      </c>
    </row>
    <row r="8" spans="1:7" x14ac:dyDescent="0.25">
      <c r="A8" s="16">
        <v>0.08</v>
      </c>
      <c r="B8" s="1" t="s">
        <v>23</v>
      </c>
      <c r="C8" s="1" t="s">
        <v>22</v>
      </c>
      <c r="E8" s="1">
        <v>0.08</v>
      </c>
      <c r="F8" s="1" t="s">
        <v>23</v>
      </c>
      <c r="G8" s="17" t="s">
        <v>22</v>
      </c>
    </row>
    <row r="9" spans="1:7" x14ac:dyDescent="0.25">
      <c r="A9" s="16">
        <v>0.06</v>
      </c>
      <c r="B9" s="1" t="s">
        <v>24</v>
      </c>
      <c r="C9" s="1" t="s">
        <v>25</v>
      </c>
      <c r="E9" s="1">
        <v>0.05</v>
      </c>
      <c r="F9" s="1" t="s">
        <v>24</v>
      </c>
      <c r="G9" s="17" t="s">
        <v>25</v>
      </c>
    </row>
    <row r="10" spans="1:7" x14ac:dyDescent="0.25">
      <c r="A10" s="16">
        <v>0.03</v>
      </c>
      <c r="B10" s="1" t="s">
        <v>26</v>
      </c>
      <c r="C10" s="1" t="s">
        <v>25</v>
      </c>
      <c r="E10" s="1">
        <v>0.02</v>
      </c>
      <c r="F10" s="1" t="s">
        <v>26</v>
      </c>
      <c r="G10" s="17" t="s">
        <v>25</v>
      </c>
    </row>
    <row r="11" spans="1:7" x14ac:dyDescent="0.25">
      <c r="A11" s="16">
        <v>0</v>
      </c>
      <c r="B11" s="1" t="s">
        <v>27</v>
      </c>
      <c r="C11" s="1" t="s">
        <v>28</v>
      </c>
      <c r="E11" s="1">
        <v>0</v>
      </c>
      <c r="F11" s="1" t="s">
        <v>27</v>
      </c>
      <c r="G11" s="17" t="s">
        <v>28</v>
      </c>
    </row>
    <row r="12" spans="1:7" x14ac:dyDescent="0.25">
      <c r="A12" s="16">
        <v>-0.05</v>
      </c>
      <c r="B12" s="1" t="s">
        <v>29</v>
      </c>
      <c r="C12" s="1" t="s">
        <v>30</v>
      </c>
      <c r="E12" s="1">
        <v>-0.04</v>
      </c>
      <c r="F12" s="1" t="s">
        <v>29</v>
      </c>
      <c r="G12" s="17" t="s">
        <v>30</v>
      </c>
    </row>
    <row r="13" spans="1:7" x14ac:dyDescent="0.25">
      <c r="A13" s="16">
        <v>-0.1</v>
      </c>
      <c r="B13" s="1" t="s">
        <v>31</v>
      </c>
      <c r="C13" s="1" t="s">
        <v>30</v>
      </c>
      <c r="E13" s="1">
        <v>-0.08</v>
      </c>
      <c r="F13" s="1" t="s">
        <v>31</v>
      </c>
      <c r="G13" s="17" t="s">
        <v>30</v>
      </c>
    </row>
    <row r="14" spans="1:7" x14ac:dyDescent="0.25">
      <c r="A14" s="16">
        <v>-0.16</v>
      </c>
      <c r="B14" s="1" t="s">
        <v>32</v>
      </c>
      <c r="C14" s="1" t="s">
        <v>33</v>
      </c>
      <c r="E14" s="1">
        <v>-0.12</v>
      </c>
      <c r="F14" s="1" t="s">
        <v>32</v>
      </c>
      <c r="G14" s="17" t="s">
        <v>33</v>
      </c>
    </row>
    <row r="15" spans="1:7" x14ac:dyDescent="0.25">
      <c r="A15" s="16">
        <v>-0.22</v>
      </c>
      <c r="B15" s="1" t="s">
        <v>34</v>
      </c>
      <c r="C15" s="1" t="s">
        <v>33</v>
      </c>
      <c r="E15" s="1">
        <v>-0.17</v>
      </c>
      <c r="F15" s="1" t="s">
        <v>34</v>
      </c>
      <c r="G15" s="17" t="s">
        <v>33</v>
      </c>
    </row>
    <row r="16" spans="1:7" x14ac:dyDescent="0.25">
      <c r="A16" s="12"/>
      <c r="G16" s="13"/>
    </row>
    <row r="17" spans="1:7" x14ac:dyDescent="0.25">
      <c r="A17" s="35" t="s">
        <v>35</v>
      </c>
      <c r="B17" s="36"/>
      <c r="C17" s="36"/>
      <c r="E17" s="37" t="s">
        <v>36</v>
      </c>
      <c r="F17" s="38"/>
      <c r="G17" s="39"/>
    </row>
    <row r="18" spans="1:7" x14ac:dyDescent="0.25">
      <c r="A18" s="14" t="s">
        <v>62</v>
      </c>
      <c r="B18" s="15" t="s">
        <v>51</v>
      </c>
      <c r="C18" s="15" t="s">
        <v>52</v>
      </c>
      <c r="E18" s="14" t="s">
        <v>62</v>
      </c>
      <c r="F18" s="15" t="s">
        <v>51</v>
      </c>
      <c r="G18" s="15" t="s">
        <v>52</v>
      </c>
    </row>
    <row r="19" spans="1:7" x14ac:dyDescent="0.25">
      <c r="A19" s="16">
        <v>0.06</v>
      </c>
      <c r="B19" s="1" t="s">
        <v>37</v>
      </c>
      <c r="C19" s="1" t="s">
        <v>38</v>
      </c>
      <c r="E19" s="1">
        <v>0.04</v>
      </c>
      <c r="F19" s="1" t="s">
        <v>37</v>
      </c>
      <c r="G19" s="17" t="s">
        <v>39</v>
      </c>
    </row>
    <row r="20" spans="1:7" x14ac:dyDescent="0.25">
      <c r="A20" s="16">
        <v>0.04</v>
      </c>
      <c r="B20" s="1" t="s">
        <v>40</v>
      </c>
      <c r="C20" s="1" t="s">
        <v>41</v>
      </c>
      <c r="E20" s="1">
        <v>0.03</v>
      </c>
      <c r="F20" s="1" t="s">
        <v>40</v>
      </c>
      <c r="G20" s="17" t="s">
        <v>22</v>
      </c>
    </row>
    <row r="21" spans="1:7" x14ac:dyDescent="0.25">
      <c r="A21" s="16">
        <v>0.02</v>
      </c>
      <c r="B21" s="1" t="s">
        <v>42</v>
      </c>
      <c r="C21" s="1" t="s">
        <v>43</v>
      </c>
      <c r="E21" s="1">
        <v>0.01</v>
      </c>
      <c r="F21" s="1" t="s">
        <v>42</v>
      </c>
      <c r="G21" s="17" t="s">
        <v>43</v>
      </c>
    </row>
    <row r="22" spans="1:7" x14ac:dyDescent="0.25">
      <c r="A22" s="16">
        <v>0</v>
      </c>
      <c r="B22" s="1" t="s">
        <v>27</v>
      </c>
      <c r="C22" s="1" t="s">
        <v>44</v>
      </c>
      <c r="E22" s="1">
        <v>0</v>
      </c>
      <c r="F22" s="1" t="s">
        <v>27</v>
      </c>
      <c r="G22" s="17" t="s">
        <v>45</v>
      </c>
    </row>
    <row r="23" spans="1:7" x14ac:dyDescent="0.25">
      <c r="A23" s="16">
        <v>-0.03</v>
      </c>
      <c r="B23" s="1" t="s">
        <v>46</v>
      </c>
      <c r="C23" s="1" t="s">
        <v>47</v>
      </c>
      <c r="E23" s="1">
        <v>-0.02</v>
      </c>
      <c r="F23" s="1" t="s">
        <v>46</v>
      </c>
      <c r="G23" s="17" t="s">
        <v>30</v>
      </c>
    </row>
    <row r="24" spans="1:7" ht="15.75" thickBot="1" x14ac:dyDescent="0.3">
      <c r="A24" s="18">
        <v>-7.0000000000000007E-2</v>
      </c>
      <c r="B24" s="19" t="s">
        <v>48</v>
      </c>
      <c r="C24" s="19" t="s">
        <v>49</v>
      </c>
      <c r="D24" s="20"/>
      <c r="E24" s="19">
        <v>-0.04</v>
      </c>
      <c r="F24" s="19" t="s">
        <v>48</v>
      </c>
      <c r="G24" s="21" t="s">
        <v>33</v>
      </c>
    </row>
  </sheetData>
  <mergeCells count="5">
    <mergeCell ref="A1:G1"/>
    <mergeCell ref="A3:C3"/>
    <mergeCell ref="E3:G3"/>
    <mergeCell ref="A17:C17"/>
    <mergeCell ref="E17:G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2"/>
  <sheetViews>
    <sheetView tabSelected="1" zoomScaleNormal="100" workbookViewId="0">
      <selection activeCell="F3" sqref="F3:H5"/>
    </sheetView>
  </sheetViews>
  <sheetFormatPr baseColWidth="10" defaultColWidth="11.42578125" defaultRowHeight="15" x14ac:dyDescent="0.25"/>
  <cols>
    <col min="1" max="1" width="8.28515625" style="30" bestFit="1" customWidth="1"/>
    <col min="2" max="2" width="18.85546875" style="31" bestFit="1" customWidth="1"/>
    <col min="3" max="3" width="11.42578125" style="22"/>
    <col min="4" max="4" width="12.140625" style="22" bestFit="1" customWidth="1"/>
    <col min="5" max="16384" width="11.42578125" style="22"/>
  </cols>
  <sheetData>
    <row r="1" spans="1:8" ht="14.25" x14ac:dyDescent="0.2">
      <c r="A1" s="44" t="s">
        <v>13</v>
      </c>
      <c r="B1" s="44"/>
    </row>
    <row r="2" spans="1:8" ht="42.75" x14ac:dyDescent="0.2">
      <c r="A2" s="28" t="s">
        <v>5</v>
      </c>
      <c r="B2" s="28" t="s">
        <v>64</v>
      </c>
    </row>
    <row r="3" spans="1:8" x14ac:dyDescent="0.25">
      <c r="A3" s="29">
        <v>1</v>
      </c>
      <c r="B3" s="29">
        <v>40.89</v>
      </c>
      <c r="D3" s="45" t="s">
        <v>65</v>
      </c>
      <c r="E3" s="46"/>
      <c r="F3" s="51">
        <f>AVERAGE(B3:B82)</f>
        <v>41.625500000000002</v>
      </c>
      <c r="G3" s="51"/>
      <c r="H3" s="51"/>
    </row>
    <row r="4" spans="1:8" x14ac:dyDescent="0.25">
      <c r="A4" s="29">
        <v>2</v>
      </c>
      <c r="B4" s="29">
        <v>32.46</v>
      </c>
      <c r="D4" s="47"/>
      <c r="E4" s="48"/>
      <c r="F4" s="51"/>
      <c r="G4" s="51"/>
      <c r="H4" s="51"/>
    </row>
    <row r="5" spans="1:8" x14ac:dyDescent="0.25">
      <c r="A5" s="29">
        <v>3</v>
      </c>
      <c r="B5" s="29">
        <v>42.86</v>
      </c>
      <c r="D5" s="49"/>
      <c r="E5" s="50"/>
      <c r="F5" s="51"/>
      <c r="G5" s="51"/>
      <c r="H5" s="51"/>
    </row>
    <row r="6" spans="1:8" x14ac:dyDescent="0.25">
      <c r="A6" s="29">
        <v>4</v>
      </c>
      <c r="B6" s="29">
        <v>38.83</v>
      </c>
    </row>
    <row r="7" spans="1:8" x14ac:dyDescent="0.25">
      <c r="A7" s="29">
        <v>5</v>
      </c>
      <c r="B7" s="29">
        <v>35.479999999999997</v>
      </c>
      <c r="D7" s="52" t="s">
        <v>54</v>
      </c>
      <c r="E7" s="52"/>
      <c r="F7" s="52"/>
      <c r="G7" s="52"/>
    </row>
    <row r="8" spans="1:8" x14ac:dyDescent="0.25">
      <c r="A8" s="29">
        <v>6</v>
      </c>
      <c r="B8" s="29">
        <v>41.39</v>
      </c>
      <c r="D8" s="24" t="s">
        <v>50</v>
      </c>
      <c r="E8" s="24" t="s">
        <v>51</v>
      </c>
      <c r="F8" s="24" t="s">
        <v>52</v>
      </c>
      <c r="G8" s="24" t="s">
        <v>53</v>
      </c>
    </row>
    <row r="9" spans="1:8" x14ac:dyDescent="0.25">
      <c r="A9" s="29">
        <v>7</v>
      </c>
      <c r="B9" s="29">
        <v>51.36</v>
      </c>
      <c r="D9" s="25" t="s">
        <v>15</v>
      </c>
      <c r="E9" s="23" t="str">
        <f>WESTINGHOUSE!B9</f>
        <v>C1</v>
      </c>
      <c r="F9" s="23" t="str">
        <f>WESTINGHOUSE!C9</f>
        <v>Bueno</v>
      </c>
      <c r="G9" s="23">
        <f>WESTINGHOUSE!A9</f>
        <v>0.06</v>
      </c>
    </row>
    <row r="10" spans="1:8" x14ac:dyDescent="0.25">
      <c r="A10" s="29">
        <v>8</v>
      </c>
      <c r="B10" s="29">
        <v>40.49</v>
      </c>
      <c r="D10" s="25" t="s">
        <v>16</v>
      </c>
      <c r="E10" s="23" t="str">
        <f>WESTINGHOUSE!F10</f>
        <v>C2</v>
      </c>
      <c r="F10" s="23" t="str">
        <f>WESTINGHOUSE!G9</f>
        <v>Bueno</v>
      </c>
      <c r="G10" s="23">
        <f>WESTINGHOUSE!E10</f>
        <v>0.02</v>
      </c>
    </row>
    <row r="11" spans="1:8" x14ac:dyDescent="0.25">
      <c r="A11" s="29">
        <v>9</v>
      </c>
      <c r="B11" s="29">
        <v>38.6</v>
      </c>
      <c r="D11" s="25" t="s">
        <v>35</v>
      </c>
      <c r="E11" s="23" t="str">
        <f>WESTINGHOUSE!B21</f>
        <v>C</v>
      </c>
      <c r="F11" s="23" t="str">
        <f>WESTINGHOUSE!C21</f>
        <v>Buena</v>
      </c>
      <c r="G11" s="23">
        <f>WESTINGHOUSE!A21</f>
        <v>0.02</v>
      </c>
    </row>
    <row r="12" spans="1:8" x14ac:dyDescent="0.25">
      <c r="A12" s="29">
        <v>10</v>
      </c>
      <c r="B12" s="29">
        <v>59.34</v>
      </c>
      <c r="D12" s="25" t="s">
        <v>36</v>
      </c>
      <c r="E12" s="23" t="str">
        <f>WESTINGHOUSE!F22</f>
        <v>D</v>
      </c>
      <c r="F12" s="23" t="str">
        <f>WESTINGHOUSE!G22</f>
        <v>Media</v>
      </c>
      <c r="G12" s="23">
        <f>WESTINGHOUSE!E22</f>
        <v>0</v>
      </c>
    </row>
    <row r="13" spans="1:8" x14ac:dyDescent="0.25">
      <c r="A13" s="29">
        <v>11</v>
      </c>
      <c r="B13" s="29">
        <v>40.49</v>
      </c>
      <c r="D13" s="40" t="s">
        <v>61</v>
      </c>
      <c r="E13" s="41"/>
      <c r="F13" s="42"/>
      <c r="G13" s="23">
        <f>SUM(G9:G12)</f>
        <v>0.1</v>
      </c>
    </row>
    <row r="14" spans="1:8" x14ac:dyDescent="0.25">
      <c r="A14" s="29">
        <v>12</v>
      </c>
      <c r="B14" s="29">
        <v>37.56</v>
      </c>
    </row>
    <row r="15" spans="1:8" x14ac:dyDescent="0.25">
      <c r="A15" s="29">
        <v>13</v>
      </c>
      <c r="B15" s="29">
        <v>41.63</v>
      </c>
      <c r="D15" s="43" t="s">
        <v>63</v>
      </c>
      <c r="E15" s="43"/>
      <c r="F15" s="43"/>
      <c r="G15" s="43"/>
    </row>
    <row r="16" spans="1:8" x14ac:dyDescent="0.25">
      <c r="A16" s="29">
        <v>14</v>
      </c>
      <c r="B16" s="29">
        <v>28.34</v>
      </c>
      <c r="D16" s="43"/>
      <c r="E16" s="43"/>
      <c r="F16" s="43"/>
      <c r="G16" s="43"/>
    </row>
    <row r="17" spans="1:7" x14ac:dyDescent="0.25">
      <c r="A17" s="29">
        <v>15</v>
      </c>
      <c r="B17" s="29">
        <v>40.9</v>
      </c>
      <c r="D17" s="43"/>
      <c r="E17" s="43"/>
      <c r="F17" s="43"/>
      <c r="G17" s="43"/>
    </row>
    <row r="18" spans="1:7" x14ac:dyDescent="0.25">
      <c r="A18" s="29">
        <v>16</v>
      </c>
      <c r="B18" s="29">
        <v>32.47</v>
      </c>
      <c r="D18" s="43"/>
      <c r="E18" s="43"/>
      <c r="F18" s="43"/>
      <c r="G18" s="43"/>
    </row>
    <row r="19" spans="1:7" x14ac:dyDescent="0.25">
      <c r="A19" s="29">
        <v>17</v>
      </c>
      <c r="B19" s="29">
        <v>42.87</v>
      </c>
      <c r="D19" s="26"/>
      <c r="E19" s="26"/>
      <c r="F19" s="26"/>
      <c r="G19" s="26"/>
    </row>
    <row r="20" spans="1:7" x14ac:dyDescent="0.25">
      <c r="A20" s="29">
        <v>18</v>
      </c>
      <c r="B20" s="29">
        <v>38.840000000000003</v>
      </c>
    </row>
    <row r="21" spans="1:7" ht="12.75" customHeight="1" x14ac:dyDescent="0.25">
      <c r="A21" s="29">
        <v>19</v>
      </c>
      <c r="B21" s="29">
        <v>35.49</v>
      </c>
    </row>
    <row r="22" spans="1:7" x14ac:dyDescent="0.25">
      <c r="A22" s="29">
        <v>20</v>
      </c>
      <c r="B22" s="29">
        <v>41.4</v>
      </c>
    </row>
    <row r="23" spans="1:7" x14ac:dyDescent="0.25">
      <c r="A23" s="29">
        <v>21</v>
      </c>
      <c r="B23" s="29">
        <v>51.37</v>
      </c>
    </row>
    <row r="24" spans="1:7" x14ac:dyDescent="0.25">
      <c r="A24" s="29">
        <v>22</v>
      </c>
      <c r="B24" s="29">
        <v>40.5</v>
      </c>
    </row>
    <row r="25" spans="1:7" x14ac:dyDescent="0.25">
      <c r="A25" s="29">
        <v>23</v>
      </c>
      <c r="B25" s="29">
        <v>38.700000000000003</v>
      </c>
    </row>
    <row r="26" spans="1:7" x14ac:dyDescent="0.25">
      <c r="A26" s="29">
        <v>24</v>
      </c>
      <c r="B26" s="29">
        <v>59.35</v>
      </c>
    </row>
    <row r="27" spans="1:7" x14ac:dyDescent="0.25">
      <c r="A27" s="29">
        <v>25</v>
      </c>
      <c r="B27" s="29">
        <v>40.5</v>
      </c>
    </row>
    <row r="28" spans="1:7" x14ac:dyDescent="0.25">
      <c r="A28" s="29">
        <v>26</v>
      </c>
      <c r="B28" s="29">
        <v>37.57</v>
      </c>
    </row>
    <row r="29" spans="1:7" x14ac:dyDescent="0.25">
      <c r="A29" s="29">
        <v>27</v>
      </c>
      <c r="B29" s="29">
        <v>41.64</v>
      </c>
    </row>
    <row r="30" spans="1:7" x14ac:dyDescent="0.25">
      <c r="A30" s="29">
        <v>28</v>
      </c>
      <c r="B30" s="29">
        <v>30.35</v>
      </c>
    </row>
    <row r="31" spans="1:7" x14ac:dyDescent="0.25">
      <c r="A31" s="29">
        <v>29</v>
      </c>
      <c r="B31" s="29">
        <v>40.909999999999997</v>
      </c>
    </row>
    <row r="32" spans="1:7" x14ac:dyDescent="0.25">
      <c r="A32" s="29">
        <v>30</v>
      </c>
      <c r="B32" s="29">
        <v>32.479999999999997</v>
      </c>
    </row>
    <row r="33" spans="1:2" x14ac:dyDescent="0.25">
      <c r="A33" s="29">
        <v>31</v>
      </c>
      <c r="B33" s="29">
        <v>42.88</v>
      </c>
    </row>
    <row r="34" spans="1:2" x14ac:dyDescent="0.25">
      <c r="A34" s="29">
        <v>32</v>
      </c>
      <c r="B34" s="29">
        <v>38.85</v>
      </c>
    </row>
    <row r="35" spans="1:2" x14ac:dyDescent="0.25">
      <c r="A35" s="29">
        <v>33</v>
      </c>
      <c r="B35" s="29">
        <v>35.5</v>
      </c>
    </row>
    <row r="36" spans="1:2" x14ac:dyDescent="0.25">
      <c r="A36" s="29">
        <v>34</v>
      </c>
      <c r="B36" s="29">
        <v>41.41</v>
      </c>
    </row>
    <row r="37" spans="1:2" x14ac:dyDescent="0.25">
      <c r="A37" s="29">
        <v>35</v>
      </c>
      <c r="B37" s="29">
        <v>51.38</v>
      </c>
    </row>
    <row r="38" spans="1:2" x14ac:dyDescent="0.25">
      <c r="A38" s="29">
        <v>36</v>
      </c>
      <c r="B38" s="29">
        <v>40.51</v>
      </c>
    </row>
    <row r="39" spans="1:2" x14ac:dyDescent="0.25">
      <c r="A39" s="29">
        <v>37</v>
      </c>
      <c r="B39" s="29">
        <v>38.799999999999997</v>
      </c>
    </row>
    <row r="40" spans="1:2" x14ac:dyDescent="0.25">
      <c r="A40" s="29">
        <v>38</v>
      </c>
      <c r="B40" s="29">
        <v>59.36</v>
      </c>
    </row>
    <row r="41" spans="1:2" x14ac:dyDescent="0.25">
      <c r="A41" s="29">
        <v>39</v>
      </c>
      <c r="B41" s="29">
        <v>40.51</v>
      </c>
    </row>
    <row r="42" spans="1:2" x14ac:dyDescent="0.25">
      <c r="A42" s="29">
        <v>40</v>
      </c>
      <c r="B42" s="29">
        <v>37.58</v>
      </c>
    </row>
    <row r="43" spans="1:2" x14ac:dyDescent="0.25">
      <c r="A43" s="29">
        <v>41</v>
      </c>
      <c r="B43" s="29">
        <v>51.37</v>
      </c>
    </row>
    <row r="44" spans="1:2" x14ac:dyDescent="0.25">
      <c r="A44" s="29">
        <v>42</v>
      </c>
      <c r="B44" s="29">
        <v>40.5</v>
      </c>
    </row>
    <row r="45" spans="1:2" x14ac:dyDescent="0.25">
      <c r="A45" s="29">
        <v>43</v>
      </c>
      <c r="B45" s="29">
        <v>41.64</v>
      </c>
    </row>
    <row r="46" spans="1:2" x14ac:dyDescent="0.25">
      <c r="A46" s="29">
        <v>44</v>
      </c>
      <c r="B46" s="29">
        <v>30.35</v>
      </c>
    </row>
    <row r="47" spans="1:2" x14ac:dyDescent="0.25">
      <c r="A47" s="29">
        <v>45</v>
      </c>
      <c r="B47" s="29">
        <v>40.909999999999997</v>
      </c>
    </row>
    <row r="48" spans="1:2" x14ac:dyDescent="0.25">
      <c r="A48" s="29">
        <v>46</v>
      </c>
      <c r="B48" s="29">
        <v>40.89</v>
      </c>
    </row>
    <row r="49" spans="1:2" x14ac:dyDescent="0.25">
      <c r="A49" s="29">
        <v>47</v>
      </c>
      <c r="B49" s="29">
        <v>32.46</v>
      </c>
    </row>
    <row r="50" spans="1:2" x14ac:dyDescent="0.25">
      <c r="A50" s="29">
        <v>48</v>
      </c>
      <c r="B50" s="29">
        <v>40.47</v>
      </c>
    </row>
    <row r="51" spans="1:2" x14ac:dyDescent="0.25">
      <c r="A51" s="29">
        <v>49</v>
      </c>
      <c r="B51" s="29">
        <v>40.9</v>
      </c>
    </row>
    <row r="52" spans="1:2" x14ac:dyDescent="0.25">
      <c r="A52" s="29">
        <v>50</v>
      </c>
      <c r="B52" s="29">
        <v>51.42</v>
      </c>
    </row>
    <row r="53" spans="1:2" x14ac:dyDescent="0.25">
      <c r="A53" s="29">
        <v>51</v>
      </c>
      <c r="B53" s="29">
        <v>42.87</v>
      </c>
    </row>
    <row r="54" spans="1:2" x14ac:dyDescent="0.25">
      <c r="A54" s="29">
        <v>52</v>
      </c>
      <c r="B54" s="29">
        <v>40.909999999999997</v>
      </c>
    </row>
    <row r="55" spans="1:2" x14ac:dyDescent="0.25">
      <c r="A55" s="29">
        <v>53</v>
      </c>
      <c r="B55" s="29">
        <v>41.63</v>
      </c>
    </row>
    <row r="56" spans="1:2" x14ac:dyDescent="0.25">
      <c r="A56" s="29">
        <v>54</v>
      </c>
      <c r="B56" s="29">
        <v>42.88</v>
      </c>
    </row>
    <row r="57" spans="1:2" x14ac:dyDescent="0.25">
      <c r="A57" s="29">
        <v>55</v>
      </c>
      <c r="B57" s="29">
        <v>51.36</v>
      </c>
    </row>
    <row r="58" spans="1:2" x14ac:dyDescent="0.25">
      <c r="A58" s="29">
        <v>56</v>
      </c>
      <c r="B58" s="29">
        <v>32.49</v>
      </c>
    </row>
    <row r="59" spans="1:2" x14ac:dyDescent="0.25">
      <c r="A59" s="29">
        <v>57</v>
      </c>
      <c r="B59" s="29">
        <v>50.89</v>
      </c>
    </row>
    <row r="60" spans="1:2" x14ac:dyDescent="0.25">
      <c r="A60" s="29">
        <v>58</v>
      </c>
      <c r="B60" s="29">
        <v>40.93</v>
      </c>
    </row>
    <row r="61" spans="1:2" x14ac:dyDescent="0.25">
      <c r="A61" s="29">
        <v>59</v>
      </c>
      <c r="B61" s="29">
        <v>50.36</v>
      </c>
    </row>
    <row r="62" spans="1:2" x14ac:dyDescent="0.25">
      <c r="A62" s="29">
        <v>60</v>
      </c>
      <c r="B62" s="29">
        <v>42.9</v>
      </c>
    </row>
    <row r="63" spans="1:2" x14ac:dyDescent="0.25">
      <c r="A63" s="29">
        <v>61</v>
      </c>
      <c r="B63" s="29">
        <v>40.94</v>
      </c>
    </row>
    <row r="64" spans="1:2" x14ac:dyDescent="0.25">
      <c r="A64" s="29">
        <v>62</v>
      </c>
      <c r="B64" s="29">
        <v>32.51</v>
      </c>
    </row>
    <row r="65" spans="1:2" x14ac:dyDescent="0.25">
      <c r="A65" s="29">
        <v>63</v>
      </c>
      <c r="B65" s="29">
        <v>42.91</v>
      </c>
    </row>
    <row r="66" spans="1:2" x14ac:dyDescent="0.25">
      <c r="A66" s="29">
        <v>64</v>
      </c>
      <c r="B66" s="29">
        <v>40.950000000000003</v>
      </c>
    </row>
    <row r="67" spans="1:2" x14ac:dyDescent="0.25">
      <c r="A67" s="29">
        <v>65</v>
      </c>
      <c r="B67" s="29">
        <v>32.520000000000003</v>
      </c>
    </row>
    <row r="68" spans="1:2" x14ac:dyDescent="0.25">
      <c r="A68" s="29">
        <v>66</v>
      </c>
      <c r="B68" s="29">
        <v>42.92</v>
      </c>
    </row>
    <row r="69" spans="1:2" x14ac:dyDescent="0.25">
      <c r="A69" s="29">
        <v>67</v>
      </c>
      <c r="B69" s="29">
        <v>59.63</v>
      </c>
    </row>
    <row r="70" spans="1:2" x14ac:dyDescent="0.25">
      <c r="A70" s="29">
        <v>68</v>
      </c>
      <c r="B70" s="29">
        <v>32.53</v>
      </c>
    </row>
    <row r="71" spans="1:2" x14ac:dyDescent="0.25">
      <c r="A71" s="29">
        <v>69</v>
      </c>
      <c r="B71" s="29">
        <v>42.93</v>
      </c>
    </row>
    <row r="72" spans="1:2" x14ac:dyDescent="0.25">
      <c r="A72" s="29">
        <v>70</v>
      </c>
      <c r="B72" s="29">
        <v>40.97</v>
      </c>
    </row>
    <row r="73" spans="1:2" x14ac:dyDescent="0.25">
      <c r="A73" s="29">
        <v>71</v>
      </c>
      <c r="B73" s="29">
        <v>49.59</v>
      </c>
    </row>
    <row r="74" spans="1:2" x14ac:dyDescent="0.25">
      <c r="A74" s="29">
        <v>72</v>
      </c>
      <c r="B74" s="29">
        <v>42.94</v>
      </c>
    </row>
    <row r="75" spans="1:2" x14ac:dyDescent="0.25">
      <c r="A75" s="29">
        <v>73</v>
      </c>
      <c r="B75" s="29">
        <v>40.98</v>
      </c>
    </row>
    <row r="76" spans="1:2" x14ac:dyDescent="0.25">
      <c r="A76" s="29">
        <v>74</v>
      </c>
      <c r="B76" s="29">
        <v>32.549999999999997</v>
      </c>
    </row>
    <row r="77" spans="1:2" x14ac:dyDescent="0.25">
      <c r="A77" s="29">
        <v>75</v>
      </c>
      <c r="B77" s="29">
        <v>42.95</v>
      </c>
    </row>
    <row r="78" spans="1:2" x14ac:dyDescent="0.25">
      <c r="A78" s="29">
        <v>76</v>
      </c>
      <c r="B78" s="29">
        <v>60.12</v>
      </c>
    </row>
    <row r="79" spans="1:2" x14ac:dyDescent="0.25">
      <c r="A79" s="29">
        <v>77</v>
      </c>
      <c r="B79" s="29">
        <v>43.63</v>
      </c>
    </row>
    <row r="80" spans="1:2" x14ac:dyDescent="0.25">
      <c r="A80" s="29">
        <v>78</v>
      </c>
      <c r="B80" s="29">
        <v>42.96</v>
      </c>
    </row>
    <row r="81" spans="1:2" x14ac:dyDescent="0.25">
      <c r="A81" s="29">
        <v>79</v>
      </c>
      <c r="B81" s="29">
        <v>42.97</v>
      </c>
    </row>
    <row r="82" spans="1:2" x14ac:dyDescent="0.25">
      <c r="A82" s="29">
        <v>80</v>
      </c>
      <c r="B82" s="29">
        <v>32.57</v>
      </c>
    </row>
  </sheetData>
  <mergeCells count="6">
    <mergeCell ref="D13:F13"/>
    <mergeCell ref="D15:G18"/>
    <mergeCell ref="A1:B1"/>
    <mergeCell ref="D3:E5"/>
    <mergeCell ref="F3:H5"/>
    <mergeCell ref="D7:G7"/>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3"/>
  <sheetViews>
    <sheetView topLeftCell="A3" workbookViewId="0">
      <selection activeCell="D14" sqref="D14:H20"/>
    </sheetView>
  </sheetViews>
  <sheetFormatPr baseColWidth="10" defaultRowHeight="15" x14ac:dyDescent="0.25"/>
  <cols>
    <col min="1" max="1" width="17.7109375" customWidth="1"/>
    <col min="2" max="2" width="17.7109375" style="9" customWidth="1"/>
    <col min="3" max="4" width="15.5703125" customWidth="1"/>
    <col min="5" max="5" width="16.7109375" customWidth="1"/>
    <col min="10" max="10" width="12.140625" bestFit="1" customWidth="1"/>
  </cols>
  <sheetData>
    <row r="1" spans="1:13" x14ac:dyDescent="0.25">
      <c r="A1" s="55" t="s">
        <v>11</v>
      </c>
      <c r="B1" s="55"/>
    </row>
    <row r="2" spans="1:13" x14ac:dyDescent="0.25">
      <c r="A2" s="56" t="s">
        <v>0</v>
      </c>
      <c r="B2" s="57"/>
    </row>
    <row r="3" spans="1:13" ht="45" x14ac:dyDescent="0.25">
      <c r="A3" s="3" t="s">
        <v>5</v>
      </c>
      <c r="B3" s="8" t="s">
        <v>66</v>
      </c>
    </row>
    <row r="4" spans="1:13" x14ac:dyDescent="0.25">
      <c r="A4" s="1">
        <v>1</v>
      </c>
      <c r="B4" s="10">
        <v>4.0999999999999996</v>
      </c>
    </row>
    <row r="5" spans="1:13" x14ac:dyDescent="0.25">
      <c r="A5" s="1">
        <v>2</v>
      </c>
      <c r="B5" s="10">
        <v>3.24</v>
      </c>
    </row>
    <row r="6" spans="1:13" x14ac:dyDescent="0.25">
      <c r="A6" s="1">
        <v>3</v>
      </c>
      <c r="B6" s="10">
        <v>5.0599999999999996</v>
      </c>
      <c r="D6" s="58" t="s">
        <v>4</v>
      </c>
      <c r="E6" s="58"/>
      <c r="F6" s="59">
        <f>AVERAGE(B4:B83)</f>
        <v>3.3903875000000006</v>
      </c>
      <c r="G6" s="59"/>
      <c r="H6" s="59"/>
      <c r="J6" s="36" t="s">
        <v>55</v>
      </c>
      <c r="K6" s="36"/>
      <c r="L6" s="36"/>
      <c r="M6" s="36"/>
    </row>
    <row r="7" spans="1:13" x14ac:dyDescent="0.25">
      <c r="A7" s="1">
        <v>4</v>
      </c>
      <c r="B7" s="10">
        <v>4</v>
      </c>
      <c r="D7" s="58"/>
      <c r="E7" s="58"/>
      <c r="F7" s="59"/>
      <c r="G7" s="59"/>
      <c r="H7" s="59"/>
      <c r="J7" s="6" t="s">
        <v>50</v>
      </c>
      <c r="K7" s="6" t="s">
        <v>51</v>
      </c>
      <c r="L7" s="6" t="s">
        <v>52</v>
      </c>
      <c r="M7" s="6" t="s">
        <v>53</v>
      </c>
    </row>
    <row r="8" spans="1:13" x14ac:dyDescent="0.25">
      <c r="A8" s="1">
        <v>5</v>
      </c>
      <c r="B8" s="10">
        <v>3.09</v>
      </c>
      <c r="D8" s="58"/>
      <c r="E8" s="58"/>
      <c r="F8" s="59"/>
      <c r="G8" s="59"/>
      <c r="H8" s="59"/>
      <c r="J8" s="4" t="s">
        <v>15</v>
      </c>
      <c r="K8" s="6" t="str">
        <f>WESTINGHOUSE!B11</f>
        <v>D</v>
      </c>
      <c r="L8" s="6" t="str">
        <f>WESTINGHOUSE!C11</f>
        <v>Medio</v>
      </c>
      <c r="M8" s="6">
        <f>WESTINGHOUSE!A11</f>
        <v>0</v>
      </c>
    </row>
    <row r="9" spans="1:13" x14ac:dyDescent="0.25">
      <c r="A9" s="1">
        <v>6</v>
      </c>
      <c r="B9" s="10">
        <v>2.95</v>
      </c>
      <c r="J9" s="4" t="s">
        <v>16</v>
      </c>
      <c r="K9" s="6" t="str">
        <f>WESTINGHOUSE!F12</f>
        <v>E1</v>
      </c>
      <c r="L9" s="6" t="str">
        <f>WESTINGHOUSE!G12</f>
        <v>Regular</v>
      </c>
      <c r="M9" s="6">
        <f>WESTINGHOUSE!E12</f>
        <v>-0.04</v>
      </c>
    </row>
    <row r="10" spans="1:13" x14ac:dyDescent="0.25">
      <c r="A10" s="1">
        <v>7</v>
      </c>
      <c r="B10" s="10">
        <v>3.06</v>
      </c>
      <c r="J10" s="4" t="s">
        <v>35</v>
      </c>
      <c r="K10" s="6" t="str">
        <f>WESTINGHOUSE!B21</f>
        <v>C</v>
      </c>
      <c r="L10" s="6" t="str">
        <f>WESTINGHOUSE!C21</f>
        <v>Buena</v>
      </c>
      <c r="M10" s="6">
        <f>WESTINGHOUSE!A21</f>
        <v>0.02</v>
      </c>
    </row>
    <row r="11" spans="1:13" x14ac:dyDescent="0.25">
      <c r="A11" s="1">
        <v>8</v>
      </c>
      <c r="B11" s="10">
        <v>3.72</v>
      </c>
      <c r="J11" s="4" t="s">
        <v>36</v>
      </c>
      <c r="K11" s="9" t="str">
        <f>WESTINGHOUSE!F21</f>
        <v>C</v>
      </c>
      <c r="L11" s="6" t="str">
        <f>WESTINGHOUSE!G21</f>
        <v>Buena</v>
      </c>
      <c r="M11" s="6">
        <f>WESTINGHOUSE!E21</f>
        <v>0.01</v>
      </c>
    </row>
    <row r="12" spans="1:13" x14ac:dyDescent="0.25">
      <c r="A12" s="1">
        <v>9</v>
      </c>
      <c r="B12" s="10">
        <v>3.31</v>
      </c>
      <c r="J12" s="4" t="s">
        <v>61</v>
      </c>
      <c r="K12" s="6"/>
      <c r="L12" s="6"/>
      <c r="M12" s="6">
        <f>SUM(M8:M11)</f>
        <v>-0.01</v>
      </c>
    </row>
    <row r="13" spans="1:13" x14ac:dyDescent="0.25">
      <c r="A13" s="1">
        <v>10</v>
      </c>
      <c r="B13" s="10">
        <v>2.8</v>
      </c>
    </row>
    <row r="14" spans="1:13" x14ac:dyDescent="0.25">
      <c r="A14" s="1">
        <v>11</v>
      </c>
      <c r="B14" s="10">
        <v>3.19</v>
      </c>
      <c r="D14" s="53" t="s">
        <v>6</v>
      </c>
      <c r="E14" s="54"/>
      <c r="F14" s="54"/>
      <c r="G14" s="54"/>
      <c r="H14" s="54"/>
    </row>
    <row r="15" spans="1:13" x14ac:dyDescent="0.25">
      <c r="A15" s="1">
        <v>12</v>
      </c>
      <c r="B15" s="10">
        <v>2.71</v>
      </c>
      <c r="D15" s="54"/>
      <c r="E15" s="54"/>
      <c r="F15" s="54"/>
      <c r="G15" s="54"/>
      <c r="H15" s="54"/>
    </row>
    <row r="16" spans="1:13" x14ac:dyDescent="0.25">
      <c r="A16" s="1">
        <v>13</v>
      </c>
      <c r="B16" s="10">
        <v>3.57</v>
      </c>
      <c r="D16" s="54"/>
      <c r="E16" s="54"/>
      <c r="F16" s="54"/>
      <c r="G16" s="54"/>
      <c r="H16" s="54"/>
    </row>
    <row r="17" spans="1:8" x14ac:dyDescent="0.25">
      <c r="A17" s="1">
        <v>14</v>
      </c>
      <c r="B17" s="10">
        <v>3.24</v>
      </c>
      <c r="D17" s="54"/>
      <c r="E17" s="54"/>
      <c r="F17" s="54"/>
      <c r="G17" s="54"/>
      <c r="H17" s="54"/>
    </row>
    <row r="18" spans="1:8" x14ac:dyDescent="0.25">
      <c r="A18" s="1">
        <v>15</v>
      </c>
      <c r="B18" s="10">
        <v>2.7199999999999998</v>
      </c>
      <c r="D18" s="54"/>
      <c r="E18" s="54"/>
      <c r="F18" s="54"/>
      <c r="G18" s="54"/>
      <c r="H18" s="54"/>
    </row>
    <row r="19" spans="1:8" x14ac:dyDescent="0.25">
      <c r="A19" s="1">
        <v>16</v>
      </c>
      <c r="B19" s="10">
        <v>3.72</v>
      </c>
      <c r="D19" s="54"/>
      <c r="E19" s="54"/>
      <c r="F19" s="54"/>
      <c r="G19" s="54"/>
      <c r="H19" s="54"/>
    </row>
    <row r="20" spans="1:8" x14ac:dyDescent="0.25">
      <c r="A20" s="1">
        <v>17</v>
      </c>
      <c r="B20" s="10">
        <v>3.1799999999999997</v>
      </c>
      <c r="D20" s="54"/>
      <c r="E20" s="54"/>
      <c r="F20" s="54"/>
      <c r="G20" s="54"/>
      <c r="H20" s="54"/>
    </row>
    <row r="21" spans="1:8" x14ac:dyDescent="0.25">
      <c r="A21" s="1">
        <v>18</v>
      </c>
      <c r="B21" s="10">
        <v>4.21</v>
      </c>
    </row>
    <row r="22" spans="1:8" x14ac:dyDescent="0.25">
      <c r="A22" s="1">
        <v>19</v>
      </c>
      <c r="B22" s="10">
        <v>3.871</v>
      </c>
    </row>
    <row r="23" spans="1:8" x14ac:dyDescent="0.25">
      <c r="A23" s="1">
        <v>20</v>
      </c>
      <c r="B23" s="10">
        <v>3.26</v>
      </c>
    </row>
    <row r="24" spans="1:8" x14ac:dyDescent="0.25">
      <c r="A24" s="1">
        <v>21</v>
      </c>
      <c r="B24" s="10">
        <v>3.64</v>
      </c>
    </row>
    <row r="25" spans="1:8" x14ac:dyDescent="0.25">
      <c r="A25" s="1">
        <v>22</v>
      </c>
      <c r="B25" s="10">
        <v>3.42</v>
      </c>
    </row>
    <row r="26" spans="1:8" x14ac:dyDescent="0.25">
      <c r="A26" s="1">
        <v>23</v>
      </c>
      <c r="B26" s="10">
        <v>3.34</v>
      </c>
    </row>
    <row r="27" spans="1:8" x14ac:dyDescent="0.25">
      <c r="A27" s="1">
        <v>24</v>
      </c>
      <c r="B27" s="10">
        <v>4.5299999999999994</v>
      </c>
    </row>
    <row r="28" spans="1:8" x14ac:dyDescent="0.25">
      <c r="A28" s="1">
        <v>25</v>
      </c>
      <c r="B28" s="10">
        <v>3.61</v>
      </c>
    </row>
    <row r="29" spans="1:8" x14ac:dyDescent="0.25">
      <c r="A29" s="1">
        <v>26</v>
      </c>
      <c r="B29" s="10">
        <v>3.31</v>
      </c>
    </row>
    <row r="30" spans="1:8" x14ac:dyDescent="0.25">
      <c r="A30" s="1">
        <v>27</v>
      </c>
      <c r="B30" s="10">
        <v>3.84</v>
      </c>
    </row>
    <row r="31" spans="1:8" x14ac:dyDescent="0.25">
      <c r="A31" s="1">
        <v>28</v>
      </c>
      <c r="B31" s="10">
        <v>2.8600000000000003</v>
      </c>
    </row>
    <row r="32" spans="1:8" x14ac:dyDescent="0.25">
      <c r="A32" s="1">
        <v>29</v>
      </c>
      <c r="B32" s="10">
        <v>3.74</v>
      </c>
    </row>
    <row r="33" spans="1:2" x14ac:dyDescent="0.25">
      <c r="A33" s="1">
        <v>30</v>
      </c>
      <c r="B33" s="10">
        <v>2.67</v>
      </c>
    </row>
    <row r="34" spans="1:2" x14ac:dyDescent="0.25">
      <c r="A34" s="1">
        <v>31</v>
      </c>
      <c r="B34" s="10">
        <v>4.0999999999999996</v>
      </c>
    </row>
    <row r="35" spans="1:2" x14ac:dyDescent="0.25">
      <c r="A35" s="1">
        <v>32</v>
      </c>
      <c r="B35" s="10">
        <v>3.45</v>
      </c>
    </row>
    <row r="36" spans="1:2" x14ac:dyDescent="0.25">
      <c r="A36" s="1">
        <v>33</v>
      </c>
      <c r="B36" s="10">
        <v>2.96</v>
      </c>
    </row>
    <row r="37" spans="1:2" x14ac:dyDescent="0.25">
      <c r="A37" s="1">
        <v>34</v>
      </c>
      <c r="B37" s="10">
        <v>3.41</v>
      </c>
    </row>
    <row r="38" spans="1:2" x14ac:dyDescent="0.25">
      <c r="A38" s="1">
        <v>35</v>
      </c>
      <c r="B38" s="10">
        <v>3.41</v>
      </c>
    </row>
    <row r="39" spans="1:2" x14ac:dyDescent="0.25">
      <c r="A39" s="1">
        <v>36</v>
      </c>
      <c r="B39" s="10">
        <v>3.8200000000000003</v>
      </c>
    </row>
    <row r="40" spans="1:2" x14ac:dyDescent="0.25">
      <c r="A40" s="1">
        <v>37</v>
      </c>
      <c r="B40" s="10">
        <v>3.4</v>
      </c>
    </row>
    <row r="41" spans="1:2" x14ac:dyDescent="0.25">
      <c r="A41" s="1">
        <v>38</v>
      </c>
      <c r="B41" s="10">
        <v>2.74</v>
      </c>
    </row>
    <row r="42" spans="1:2" x14ac:dyDescent="0.25">
      <c r="A42" s="1">
        <v>39</v>
      </c>
      <c r="B42" s="10">
        <v>3.19</v>
      </c>
    </row>
    <row r="43" spans="1:2" x14ac:dyDescent="0.25">
      <c r="A43" s="1">
        <v>40</v>
      </c>
      <c r="B43" s="10">
        <v>2.94</v>
      </c>
    </row>
    <row r="44" spans="1:2" x14ac:dyDescent="0.25">
      <c r="A44" s="1">
        <v>41</v>
      </c>
      <c r="B44" s="10">
        <v>5.45</v>
      </c>
    </row>
    <row r="45" spans="1:2" x14ac:dyDescent="0.25">
      <c r="A45" s="1">
        <v>42</v>
      </c>
      <c r="B45" s="10">
        <v>2.95</v>
      </c>
    </row>
    <row r="46" spans="1:2" x14ac:dyDescent="0.25">
      <c r="A46" s="1">
        <v>43</v>
      </c>
      <c r="B46" s="10">
        <v>3.13</v>
      </c>
    </row>
    <row r="47" spans="1:2" x14ac:dyDescent="0.25">
      <c r="A47" s="1">
        <v>44</v>
      </c>
      <c r="B47" s="10">
        <v>3.54</v>
      </c>
    </row>
    <row r="48" spans="1:2" x14ac:dyDescent="0.25">
      <c r="A48" s="1">
        <v>45</v>
      </c>
      <c r="B48" s="10">
        <v>2.52</v>
      </c>
    </row>
    <row r="49" spans="1:2" x14ac:dyDescent="0.25">
      <c r="A49" s="1">
        <v>46</v>
      </c>
      <c r="B49" s="10">
        <v>3.4299999999999997</v>
      </c>
    </row>
    <row r="50" spans="1:2" x14ac:dyDescent="0.25">
      <c r="A50" s="1">
        <v>47</v>
      </c>
      <c r="B50" s="10">
        <v>4.79</v>
      </c>
    </row>
    <row r="51" spans="1:2" x14ac:dyDescent="0.25">
      <c r="A51" s="1">
        <v>48</v>
      </c>
      <c r="B51" s="10">
        <v>3.1399999999999997</v>
      </c>
    </row>
    <row r="52" spans="1:2" x14ac:dyDescent="0.25">
      <c r="A52" s="1">
        <v>49</v>
      </c>
      <c r="B52" s="10">
        <v>3.63</v>
      </c>
    </row>
    <row r="53" spans="1:2" x14ac:dyDescent="0.25">
      <c r="A53" s="1">
        <v>50</v>
      </c>
      <c r="B53" s="10">
        <v>3.39</v>
      </c>
    </row>
    <row r="54" spans="1:2" x14ac:dyDescent="0.25">
      <c r="A54" s="1">
        <v>51</v>
      </c>
      <c r="B54" s="10">
        <v>3.42</v>
      </c>
    </row>
    <row r="55" spans="1:2" x14ac:dyDescent="0.25">
      <c r="A55" s="1">
        <v>52</v>
      </c>
      <c r="B55" s="10">
        <v>3.81</v>
      </c>
    </row>
    <row r="56" spans="1:2" x14ac:dyDescent="0.25">
      <c r="A56" s="1">
        <v>53</v>
      </c>
      <c r="B56" s="10">
        <v>5.22</v>
      </c>
    </row>
    <row r="57" spans="1:2" x14ac:dyDescent="0.25">
      <c r="A57" s="1">
        <v>54</v>
      </c>
      <c r="B57" s="10">
        <v>4.1899999999999995</v>
      </c>
    </row>
    <row r="58" spans="1:2" x14ac:dyDescent="0.25">
      <c r="A58" s="1">
        <v>55</v>
      </c>
      <c r="B58" s="10">
        <v>2.59</v>
      </c>
    </row>
    <row r="59" spans="1:2" x14ac:dyDescent="0.25">
      <c r="A59" s="1">
        <v>56</v>
      </c>
      <c r="B59" s="10">
        <v>3.09</v>
      </c>
    </row>
    <row r="60" spans="1:2" x14ac:dyDescent="0.25">
      <c r="A60" s="1">
        <v>57</v>
      </c>
      <c r="B60" s="10">
        <v>3.13</v>
      </c>
    </row>
    <row r="61" spans="1:2" x14ac:dyDescent="0.25">
      <c r="A61" s="1">
        <v>58</v>
      </c>
      <c r="B61" s="10">
        <v>2.62</v>
      </c>
    </row>
    <row r="62" spans="1:2" x14ac:dyDescent="0.25">
      <c r="A62" s="1">
        <v>59</v>
      </c>
      <c r="B62" s="10">
        <v>2.98</v>
      </c>
    </row>
    <row r="63" spans="1:2" x14ac:dyDescent="0.25">
      <c r="A63" s="1">
        <v>60</v>
      </c>
      <c r="B63" s="10">
        <v>3.56</v>
      </c>
    </row>
    <row r="64" spans="1:2" x14ac:dyDescent="0.25">
      <c r="A64" s="1">
        <v>61</v>
      </c>
      <c r="B64" s="10">
        <v>3.31</v>
      </c>
    </row>
    <row r="65" spans="1:2" x14ac:dyDescent="0.25">
      <c r="A65" s="1">
        <v>62</v>
      </c>
      <c r="B65" s="10">
        <v>2.8600000000000003</v>
      </c>
    </row>
    <row r="66" spans="1:2" x14ac:dyDescent="0.25">
      <c r="A66" s="1">
        <v>63</v>
      </c>
      <c r="B66" s="10">
        <v>3.13</v>
      </c>
    </row>
    <row r="67" spans="1:2" x14ac:dyDescent="0.25">
      <c r="A67" s="1">
        <v>64</v>
      </c>
      <c r="B67" s="10">
        <v>2.96</v>
      </c>
    </row>
    <row r="68" spans="1:2" x14ac:dyDescent="0.25">
      <c r="A68" s="1">
        <v>65</v>
      </c>
      <c r="B68" s="10">
        <v>3.41</v>
      </c>
    </row>
    <row r="69" spans="1:2" x14ac:dyDescent="0.25">
      <c r="A69" s="1">
        <v>66</v>
      </c>
      <c r="B69" s="10">
        <v>3.4</v>
      </c>
    </row>
    <row r="70" spans="1:2" x14ac:dyDescent="0.25">
      <c r="A70" s="1">
        <v>67</v>
      </c>
      <c r="B70" s="10">
        <v>2.8</v>
      </c>
    </row>
    <row r="71" spans="1:2" x14ac:dyDescent="0.25">
      <c r="A71" s="1">
        <v>68</v>
      </c>
      <c r="B71" s="10">
        <v>2.71</v>
      </c>
    </row>
    <row r="72" spans="1:2" x14ac:dyDescent="0.25">
      <c r="A72" s="1">
        <v>69</v>
      </c>
      <c r="B72" s="10">
        <v>3.24</v>
      </c>
    </row>
    <row r="73" spans="1:2" x14ac:dyDescent="0.25">
      <c r="A73" s="1">
        <v>70</v>
      </c>
      <c r="B73" s="10">
        <v>3.52</v>
      </c>
    </row>
    <row r="74" spans="1:2" x14ac:dyDescent="0.25">
      <c r="A74" s="1">
        <v>71</v>
      </c>
      <c r="B74" s="10">
        <v>2.87</v>
      </c>
    </row>
    <row r="75" spans="1:2" x14ac:dyDescent="0.25">
      <c r="A75" s="1">
        <v>72</v>
      </c>
      <c r="B75" s="10">
        <v>2.91</v>
      </c>
    </row>
    <row r="76" spans="1:2" x14ac:dyDescent="0.25">
      <c r="A76" s="1">
        <v>73</v>
      </c>
      <c r="B76" s="10">
        <v>3.34</v>
      </c>
    </row>
    <row r="77" spans="1:2" x14ac:dyDescent="0.25">
      <c r="A77" s="1">
        <v>74</v>
      </c>
      <c r="B77" s="10">
        <v>2.67</v>
      </c>
    </row>
    <row r="78" spans="1:2" x14ac:dyDescent="0.25">
      <c r="A78" s="1">
        <v>75</v>
      </c>
      <c r="B78" s="10">
        <v>3.1399999999999997</v>
      </c>
    </row>
    <row r="79" spans="1:2" x14ac:dyDescent="0.25">
      <c r="A79" s="1">
        <v>76</v>
      </c>
      <c r="B79" s="10">
        <v>3.2</v>
      </c>
    </row>
    <row r="80" spans="1:2" x14ac:dyDescent="0.25">
      <c r="A80" s="1">
        <v>77</v>
      </c>
      <c r="B80" s="1">
        <v>2.85</v>
      </c>
    </row>
    <row r="81" spans="1:2" x14ac:dyDescent="0.25">
      <c r="A81" s="1">
        <v>78</v>
      </c>
      <c r="B81" s="1">
        <v>3.3</v>
      </c>
    </row>
    <row r="82" spans="1:2" x14ac:dyDescent="0.25">
      <c r="A82" s="1">
        <v>79</v>
      </c>
      <c r="B82" s="1">
        <v>3.55</v>
      </c>
    </row>
    <row r="83" spans="1:2" x14ac:dyDescent="0.25">
      <c r="A83" s="1">
        <v>80</v>
      </c>
      <c r="B83" s="1">
        <v>4.0999999999999996</v>
      </c>
    </row>
  </sheetData>
  <mergeCells count="6">
    <mergeCell ref="J6:M6"/>
    <mergeCell ref="D14:H20"/>
    <mergeCell ref="A1:B1"/>
    <mergeCell ref="A2:B2"/>
    <mergeCell ref="D6:E8"/>
    <mergeCell ref="F6:H8"/>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3"/>
  <sheetViews>
    <sheetView workbookViewId="0">
      <selection activeCell="G4" sqref="G4:K10"/>
    </sheetView>
  </sheetViews>
  <sheetFormatPr baseColWidth="10" defaultRowHeight="15" x14ac:dyDescent="0.25"/>
  <cols>
    <col min="1" max="1" width="8" bestFit="1" customWidth="1"/>
    <col min="2" max="2" width="26" style="9" bestFit="1" customWidth="1"/>
    <col min="3" max="3" width="8.7109375" customWidth="1"/>
    <col min="4" max="4" width="8" bestFit="1" customWidth="1"/>
    <col min="5" max="5" width="26" style="9" bestFit="1" customWidth="1"/>
    <col min="7" max="7" width="13" customWidth="1"/>
    <col min="8" max="8" width="13.5703125" customWidth="1"/>
    <col min="13" max="13" width="12.140625" bestFit="1" customWidth="1"/>
  </cols>
  <sheetData>
    <row r="1" spans="1:16" x14ac:dyDescent="0.25">
      <c r="A1" s="60" t="s">
        <v>56</v>
      </c>
      <c r="B1" s="61"/>
      <c r="D1" s="60" t="s">
        <v>57</v>
      </c>
      <c r="E1" s="61"/>
    </row>
    <row r="2" spans="1:16" ht="15" customHeight="1" x14ac:dyDescent="0.25">
      <c r="A2" s="62" t="s">
        <v>8</v>
      </c>
      <c r="B2" s="62"/>
      <c r="D2" s="62" t="s">
        <v>8</v>
      </c>
      <c r="E2" s="62"/>
    </row>
    <row r="3" spans="1:16" ht="20.25" customHeight="1" x14ac:dyDescent="0.25">
      <c r="A3" s="3" t="s">
        <v>5</v>
      </c>
      <c r="B3" s="3" t="s">
        <v>67</v>
      </c>
      <c r="D3" s="3" t="s">
        <v>5</v>
      </c>
      <c r="E3" s="3" t="s">
        <v>67</v>
      </c>
    </row>
    <row r="4" spans="1:16" x14ac:dyDescent="0.25">
      <c r="A4" s="1">
        <v>1</v>
      </c>
      <c r="B4" s="10">
        <v>2.6</v>
      </c>
      <c r="C4" s="5"/>
      <c r="D4" s="1">
        <v>1</v>
      </c>
      <c r="E4" s="10">
        <v>3.18</v>
      </c>
      <c r="F4" s="5"/>
      <c r="G4" s="58" t="s">
        <v>7</v>
      </c>
      <c r="H4" s="58"/>
      <c r="I4" s="59">
        <f>AVERAGE(B4:B43)</f>
        <v>3.4810000000000008</v>
      </c>
      <c r="J4" s="59"/>
      <c r="K4" s="59"/>
      <c r="M4" s="36" t="s">
        <v>56</v>
      </c>
      <c r="N4" s="36"/>
      <c r="O4" s="36"/>
      <c r="P4" s="36"/>
    </row>
    <row r="5" spans="1:16" x14ac:dyDescent="0.25">
      <c r="A5" s="1">
        <v>2</v>
      </c>
      <c r="B5" s="10">
        <v>2.93</v>
      </c>
      <c r="C5" s="5"/>
      <c r="D5" s="1">
        <v>2</v>
      </c>
      <c r="E5" s="10">
        <v>3.15</v>
      </c>
      <c r="F5" s="5"/>
      <c r="G5" s="58"/>
      <c r="H5" s="58"/>
      <c r="I5" s="59"/>
      <c r="J5" s="59"/>
      <c r="K5" s="59"/>
      <c r="M5" s="6" t="s">
        <v>50</v>
      </c>
      <c r="N5" s="6" t="s">
        <v>51</v>
      </c>
      <c r="O5" s="6" t="s">
        <v>52</v>
      </c>
      <c r="P5" s="6" t="s">
        <v>53</v>
      </c>
    </row>
    <row r="6" spans="1:16" x14ac:dyDescent="0.25">
      <c r="A6" s="1">
        <v>3</v>
      </c>
      <c r="B6" s="10">
        <v>2.88</v>
      </c>
      <c r="C6" s="5"/>
      <c r="D6" s="1">
        <v>3</v>
      </c>
      <c r="E6" s="10">
        <v>2.92</v>
      </c>
      <c r="F6" s="5"/>
      <c r="G6" s="58"/>
      <c r="H6" s="58"/>
      <c r="I6" s="59"/>
      <c r="J6" s="59"/>
      <c r="K6" s="59"/>
      <c r="M6" s="4" t="s">
        <v>15</v>
      </c>
      <c r="N6" s="1" t="str">
        <f>WESTINGHOUSE!B8</f>
        <v>B2</v>
      </c>
      <c r="O6" s="1" t="str">
        <f>WESTINGHOUSE!C8</f>
        <v>Excelente</v>
      </c>
      <c r="P6" s="1">
        <f>WESTINGHOUSE!A8</f>
        <v>0.08</v>
      </c>
    </row>
    <row r="7" spans="1:16" x14ac:dyDescent="0.25">
      <c r="A7" s="1">
        <v>4</v>
      </c>
      <c r="B7" s="10">
        <v>2.98</v>
      </c>
      <c r="C7" s="5"/>
      <c r="D7" s="1">
        <v>4</v>
      </c>
      <c r="E7" s="10">
        <v>2.89</v>
      </c>
      <c r="F7" s="5"/>
      <c r="M7" s="4" t="s">
        <v>16</v>
      </c>
      <c r="N7" s="1" t="str">
        <f>WESTINGHOUSE!F9</f>
        <v>C1</v>
      </c>
      <c r="O7" s="1" t="str">
        <f>WESTINGHOUSE!G9</f>
        <v>Bueno</v>
      </c>
      <c r="P7" s="1">
        <f>WESTINGHOUSE!E9</f>
        <v>0.05</v>
      </c>
    </row>
    <row r="8" spans="1:16" x14ac:dyDescent="0.25">
      <c r="A8" s="1">
        <v>5</v>
      </c>
      <c r="B8" s="10">
        <v>3.18</v>
      </c>
      <c r="C8" s="5"/>
      <c r="D8" s="1">
        <v>5</v>
      </c>
      <c r="E8" s="10">
        <v>3</v>
      </c>
      <c r="F8" s="5"/>
      <c r="G8" s="58" t="s">
        <v>58</v>
      </c>
      <c r="H8" s="58"/>
      <c r="I8" s="59">
        <f>AVERAGE(E4:E43)</f>
        <v>3.5682499999999999</v>
      </c>
      <c r="J8" s="59"/>
      <c r="K8" s="59"/>
      <c r="M8" s="4" t="s">
        <v>35</v>
      </c>
      <c r="N8" s="1" t="str">
        <f>WESTINGHOUSE!B21</f>
        <v>C</v>
      </c>
      <c r="O8" s="1" t="str">
        <f>WESTINGHOUSE!C21</f>
        <v>Buena</v>
      </c>
      <c r="P8" s="1">
        <f>WESTINGHOUSE!A21</f>
        <v>0.02</v>
      </c>
    </row>
    <row r="9" spans="1:16" x14ac:dyDescent="0.25">
      <c r="A9" s="1">
        <v>6</v>
      </c>
      <c r="B9" s="10">
        <v>2.92</v>
      </c>
      <c r="C9" s="5"/>
      <c r="D9" s="1">
        <v>6</v>
      </c>
      <c r="E9" s="10">
        <v>2.58</v>
      </c>
      <c r="F9" s="5"/>
      <c r="G9" s="58"/>
      <c r="H9" s="58"/>
      <c r="I9" s="59"/>
      <c r="J9" s="59"/>
      <c r="K9" s="59"/>
      <c r="M9" s="4" t="s">
        <v>36</v>
      </c>
      <c r="N9" s="1" t="str">
        <f>WESTINGHOUSE!F21</f>
        <v>C</v>
      </c>
      <c r="O9" s="1" t="str">
        <f>WESTINGHOUSE!G21</f>
        <v>Buena</v>
      </c>
      <c r="P9" s="1">
        <f>WESTINGHOUSE!E21</f>
        <v>0.01</v>
      </c>
    </row>
    <row r="10" spans="1:16" x14ac:dyDescent="0.25">
      <c r="A10" s="1">
        <v>7</v>
      </c>
      <c r="B10" s="10">
        <v>2.58</v>
      </c>
      <c r="C10" s="5"/>
      <c r="D10" s="1">
        <v>7</v>
      </c>
      <c r="E10" s="10">
        <v>1.0900000000000001</v>
      </c>
      <c r="F10" s="5"/>
      <c r="G10" s="58"/>
      <c r="H10" s="58"/>
      <c r="I10" s="59"/>
      <c r="J10" s="59"/>
      <c r="K10" s="59"/>
      <c r="M10" s="4" t="s">
        <v>61</v>
      </c>
      <c r="N10" s="1"/>
      <c r="O10" s="1"/>
      <c r="P10" s="1">
        <f>SUM(P6:P9)</f>
        <v>0.16</v>
      </c>
    </row>
    <row r="11" spans="1:16" x14ac:dyDescent="0.25">
      <c r="A11" s="1">
        <v>8</v>
      </c>
      <c r="B11" s="10">
        <v>2.77</v>
      </c>
      <c r="C11" s="5"/>
      <c r="D11" s="1">
        <v>8</v>
      </c>
      <c r="E11" s="10">
        <v>3.04</v>
      </c>
      <c r="F11" s="5"/>
    </row>
    <row r="12" spans="1:16" ht="15" customHeight="1" x14ac:dyDescent="0.25">
      <c r="A12" s="1">
        <v>9</v>
      </c>
      <c r="B12" s="10">
        <v>2.82</v>
      </c>
      <c r="C12" s="5"/>
      <c r="D12" s="1">
        <v>9</v>
      </c>
      <c r="E12" s="10">
        <v>2.87</v>
      </c>
      <c r="F12" s="5"/>
      <c r="G12" s="27"/>
      <c r="H12" s="27"/>
      <c r="I12" s="27"/>
      <c r="J12" s="27"/>
      <c r="K12" s="27"/>
    </row>
    <row r="13" spans="1:16" x14ac:dyDescent="0.25">
      <c r="A13" s="1">
        <v>10</v>
      </c>
      <c r="B13" s="10">
        <v>2.95</v>
      </c>
      <c r="C13" s="5"/>
      <c r="D13" s="1">
        <v>10</v>
      </c>
      <c r="E13" s="10">
        <v>2.54</v>
      </c>
      <c r="F13" s="5"/>
      <c r="G13" s="27"/>
      <c r="H13" s="27"/>
      <c r="I13" s="27"/>
      <c r="J13" s="27"/>
      <c r="K13" s="27"/>
      <c r="M13" s="36" t="s">
        <v>57</v>
      </c>
      <c r="N13" s="36"/>
      <c r="O13" s="36"/>
      <c r="P13" s="36"/>
    </row>
    <row r="14" spans="1:16" x14ac:dyDescent="0.25">
      <c r="A14" s="1">
        <v>11</v>
      </c>
      <c r="B14" s="10">
        <v>2.99</v>
      </c>
      <c r="C14" s="5"/>
      <c r="D14" s="1">
        <v>11</v>
      </c>
      <c r="E14" s="10">
        <v>3.09</v>
      </c>
      <c r="F14" s="5"/>
      <c r="G14" s="27"/>
      <c r="H14" s="27"/>
      <c r="I14" s="27"/>
      <c r="J14" s="27"/>
      <c r="K14" s="27"/>
      <c r="M14" s="6" t="s">
        <v>50</v>
      </c>
      <c r="N14" s="6" t="s">
        <v>51</v>
      </c>
      <c r="O14" s="6" t="s">
        <v>52</v>
      </c>
      <c r="P14" s="6" t="s">
        <v>53</v>
      </c>
    </row>
    <row r="15" spans="1:16" x14ac:dyDescent="0.25">
      <c r="A15" s="1">
        <v>12</v>
      </c>
      <c r="B15" s="10">
        <v>3.08</v>
      </c>
      <c r="C15" s="5"/>
      <c r="D15" s="1">
        <v>12</v>
      </c>
      <c r="E15" s="10">
        <v>3.5600000000000005</v>
      </c>
      <c r="F15" s="5"/>
      <c r="G15" s="27"/>
      <c r="H15" s="27"/>
      <c r="I15" s="27"/>
      <c r="J15" s="27"/>
      <c r="K15" s="27"/>
      <c r="M15" s="4" t="s">
        <v>15</v>
      </c>
      <c r="N15" s="6" t="str">
        <f>WESTINGHOUSE!B10</f>
        <v>C2</v>
      </c>
      <c r="O15" s="6" t="str">
        <f>WESTINGHOUSE!C10</f>
        <v>Bueno</v>
      </c>
      <c r="P15" s="6">
        <f>WESTINGHOUSE!A10</f>
        <v>0.03</v>
      </c>
    </row>
    <row r="16" spans="1:16" ht="15" customHeight="1" x14ac:dyDescent="0.25">
      <c r="A16" s="1">
        <v>13</v>
      </c>
      <c r="B16" s="10">
        <v>3.5999999999999996</v>
      </c>
      <c r="C16" s="5"/>
      <c r="D16" s="1">
        <v>13</v>
      </c>
      <c r="E16" s="10">
        <v>2.86</v>
      </c>
      <c r="F16" s="5"/>
      <c r="G16" s="27"/>
      <c r="H16" s="27"/>
      <c r="I16" s="27"/>
      <c r="J16" s="27"/>
      <c r="K16" s="27"/>
      <c r="M16" s="4" t="s">
        <v>16</v>
      </c>
      <c r="N16" s="6" t="str">
        <f>WESTINGHOUSE!F11</f>
        <v>D</v>
      </c>
      <c r="O16" s="6" t="str">
        <f>WESTINGHOUSE!G11</f>
        <v>Medio</v>
      </c>
      <c r="P16" s="6">
        <f>WESTINGHOUSE!E11</f>
        <v>0</v>
      </c>
    </row>
    <row r="17" spans="1:16" x14ac:dyDescent="0.25">
      <c r="A17" s="1">
        <v>14</v>
      </c>
      <c r="B17" s="10">
        <v>2.92</v>
      </c>
      <c r="C17" s="5"/>
      <c r="D17" s="1">
        <v>14</v>
      </c>
      <c r="E17" s="10">
        <v>3.5700000000000003</v>
      </c>
      <c r="F17" s="5"/>
      <c r="G17" s="27"/>
      <c r="H17" s="27"/>
      <c r="I17" s="27"/>
      <c r="J17" s="27"/>
      <c r="K17" s="27"/>
      <c r="M17" s="4" t="s">
        <v>35</v>
      </c>
      <c r="N17" s="6" t="str">
        <f>WESTINGHOUSE!B21</f>
        <v>C</v>
      </c>
      <c r="O17" s="6" t="str">
        <f>WESTINGHOUSE!C21</f>
        <v>Buena</v>
      </c>
      <c r="P17" s="6">
        <f>WESTINGHOUSE!A21</f>
        <v>0.02</v>
      </c>
    </row>
    <row r="18" spans="1:16" x14ac:dyDescent="0.25">
      <c r="A18" s="1">
        <v>15</v>
      </c>
      <c r="B18" s="10">
        <v>2.98</v>
      </c>
      <c r="C18" s="5"/>
      <c r="D18" s="1">
        <v>15</v>
      </c>
      <c r="E18" s="10">
        <v>2.89</v>
      </c>
      <c r="F18" s="5"/>
      <c r="G18" s="27"/>
      <c r="H18" s="27"/>
      <c r="I18" s="27"/>
      <c r="J18" s="27"/>
      <c r="K18" s="27"/>
      <c r="M18" s="4" t="s">
        <v>36</v>
      </c>
      <c r="N18" s="6" t="str">
        <f>WESTINGHOUSE!F21</f>
        <v>C</v>
      </c>
      <c r="O18" s="6" t="str">
        <f>WESTINGHOUSE!G21</f>
        <v>Buena</v>
      </c>
      <c r="P18" s="6">
        <f>WESTINGHOUSE!E21</f>
        <v>0.01</v>
      </c>
    </row>
    <row r="19" spans="1:16" x14ac:dyDescent="0.25">
      <c r="A19" s="1">
        <v>16</v>
      </c>
      <c r="B19" s="10">
        <v>3.5999999999999996</v>
      </c>
      <c r="C19" s="5"/>
      <c r="D19" s="1">
        <v>16</v>
      </c>
      <c r="E19" s="10">
        <v>3.6100000000000003</v>
      </c>
      <c r="F19" s="5"/>
      <c r="G19" s="27"/>
      <c r="H19" s="27"/>
      <c r="I19" s="27"/>
      <c r="J19" s="27"/>
      <c r="K19" s="27"/>
      <c r="M19" s="4" t="s">
        <v>61</v>
      </c>
      <c r="N19" s="6"/>
      <c r="O19" s="6"/>
      <c r="P19" s="6">
        <f>SUM(P15:P18)</f>
        <v>6.0000000000000005E-2</v>
      </c>
    </row>
    <row r="20" spans="1:16" x14ac:dyDescent="0.25">
      <c r="A20" s="1">
        <v>17</v>
      </c>
      <c r="B20" s="10">
        <v>4.09</v>
      </c>
      <c r="C20" s="5"/>
      <c r="D20" s="1">
        <v>17</v>
      </c>
      <c r="E20" s="10">
        <v>4.09</v>
      </c>
      <c r="F20" s="5"/>
      <c r="G20" s="27"/>
      <c r="H20" s="27"/>
      <c r="I20" s="27"/>
      <c r="J20" s="27"/>
      <c r="K20" s="27"/>
    </row>
    <row r="21" spans="1:16" x14ac:dyDescent="0.25">
      <c r="A21" s="1">
        <v>18</v>
      </c>
      <c r="B21" s="10">
        <v>3.99</v>
      </c>
      <c r="C21" s="5"/>
      <c r="D21" s="1">
        <v>18</v>
      </c>
      <c r="E21" s="10">
        <v>4.7</v>
      </c>
      <c r="F21" s="5"/>
      <c r="G21" s="27"/>
      <c r="H21" s="27"/>
      <c r="I21" s="27"/>
      <c r="J21" s="27"/>
      <c r="K21" s="27"/>
    </row>
    <row r="22" spans="1:16" x14ac:dyDescent="0.25">
      <c r="A22" s="1">
        <v>19</v>
      </c>
      <c r="B22" s="10">
        <v>3.5999999999999996</v>
      </c>
      <c r="C22" s="5"/>
      <c r="D22" s="1">
        <v>19</v>
      </c>
      <c r="E22" s="10">
        <v>3.5700000000000003</v>
      </c>
      <c r="F22" s="5"/>
      <c r="G22" s="27"/>
      <c r="H22" s="27"/>
      <c r="I22" s="27"/>
      <c r="J22" s="27"/>
      <c r="K22" s="27"/>
    </row>
    <row r="23" spans="1:16" x14ac:dyDescent="0.25">
      <c r="A23" s="1">
        <v>20</v>
      </c>
      <c r="B23" s="10">
        <v>2.89</v>
      </c>
      <c r="C23" s="5"/>
      <c r="D23" s="1">
        <v>20</v>
      </c>
      <c r="E23" s="10">
        <v>3.5999999999999996</v>
      </c>
      <c r="F23" s="5"/>
    </row>
    <row r="24" spans="1:16" x14ac:dyDescent="0.25">
      <c r="A24" s="1">
        <v>21</v>
      </c>
      <c r="B24" s="10">
        <v>4.32</v>
      </c>
      <c r="C24" s="5"/>
      <c r="D24" s="1">
        <v>21</v>
      </c>
      <c r="E24" s="10">
        <v>4.59</v>
      </c>
      <c r="F24" s="5"/>
    </row>
    <row r="25" spans="1:16" x14ac:dyDescent="0.25">
      <c r="A25" s="1">
        <v>22</v>
      </c>
      <c r="B25" s="10">
        <v>2.52</v>
      </c>
      <c r="C25" s="5"/>
      <c r="D25" s="1">
        <v>22</v>
      </c>
      <c r="E25" s="10">
        <v>2.86</v>
      </c>
      <c r="F25" s="5"/>
    </row>
    <row r="26" spans="1:16" x14ac:dyDescent="0.25">
      <c r="A26" s="1">
        <v>23</v>
      </c>
      <c r="B26" s="10">
        <v>4.88</v>
      </c>
      <c r="C26" s="5"/>
      <c r="D26" s="1">
        <v>23</v>
      </c>
      <c r="E26" s="10">
        <v>5</v>
      </c>
      <c r="F26" s="5"/>
    </row>
    <row r="27" spans="1:16" x14ac:dyDescent="0.25">
      <c r="A27" s="1">
        <v>24</v>
      </c>
      <c r="B27" s="10">
        <v>3.5599999999999996</v>
      </c>
      <c r="C27" s="5"/>
      <c r="D27" s="1">
        <v>24</v>
      </c>
      <c r="E27" s="10">
        <v>1.98</v>
      </c>
      <c r="F27" s="5"/>
    </row>
    <row r="28" spans="1:16" x14ac:dyDescent="0.25">
      <c r="A28" s="1">
        <v>25</v>
      </c>
      <c r="B28" s="10">
        <v>2.59</v>
      </c>
      <c r="C28" s="5"/>
      <c r="D28" s="1">
        <v>25</v>
      </c>
      <c r="E28" s="10">
        <v>3.96</v>
      </c>
      <c r="F28" s="5"/>
    </row>
    <row r="29" spans="1:16" x14ac:dyDescent="0.25">
      <c r="A29" s="1">
        <v>26</v>
      </c>
      <c r="B29" s="10">
        <v>2.86</v>
      </c>
      <c r="C29" s="5"/>
      <c r="D29" s="1">
        <v>26</v>
      </c>
      <c r="E29" s="10">
        <v>2.58</v>
      </c>
      <c r="F29" s="5"/>
    </row>
    <row r="30" spans="1:16" x14ac:dyDescent="0.25">
      <c r="A30" s="1">
        <v>27</v>
      </c>
      <c r="B30" s="10">
        <v>6.64</v>
      </c>
      <c r="C30" s="5"/>
      <c r="D30" s="1">
        <v>27</v>
      </c>
      <c r="E30" s="10">
        <v>2.86</v>
      </c>
      <c r="F30" s="5"/>
    </row>
    <row r="31" spans="1:16" x14ac:dyDescent="0.25">
      <c r="A31" s="1">
        <v>28</v>
      </c>
      <c r="B31" s="10">
        <v>3.45</v>
      </c>
      <c r="C31" s="5"/>
      <c r="D31" s="1">
        <v>28</v>
      </c>
      <c r="E31" s="10">
        <v>5.88</v>
      </c>
      <c r="F31" s="5"/>
    </row>
    <row r="32" spans="1:16" x14ac:dyDescent="0.25">
      <c r="A32" s="1">
        <v>29</v>
      </c>
      <c r="B32" s="10">
        <v>2.67</v>
      </c>
      <c r="D32" s="1">
        <v>29</v>
      </c>
      <c r="E32" s="10">
        <v>4.2300000000000004</v>
      </c>
    </row>
    <row r="33" spans="1:5" x14ac:dyDescent="0.25">
      <c r="A33" s="1">
        <v>30</v>
      </c>
      <c r="B33" s="10">
        <v>5.4</v>
      </c>
      <c r="D33" s="1">
        <v>30</v>
      </c>
      <c r="E33" s="10">
        <v>3.22</v>
      </c>
    </row>
    <row r="34" spans="1:5" x14ac:dyDescent="0.25">
      <c r="A34" s="1">
        <v>31</v>
      </c>
      <c r="B34" s="10">
        <v>4.12</v>
      </c>
      <c r="D34" s="1">
        <v>31</v>
      </c>
      <c r="E34" s="10">
        <v>2.97</v>
      </c>
    </row>
    <row r="35" spans="1:5" x14ac:dyDescent="0.25">
      <c r="A35" s="1">
        <v>32</v>
      </c>
      <c r="B35" s="10">
        <v>3.44</v>
      </c>
      <c r="D35" s="1">
        <v>32</v>
      </c>
      <c r="E35" s="10">
        <v>3.78</v>
      </c>
    </row>
    <row r="36" spans="1:5" x14ac:dyDescent="0.25">
      <c r="A36" s="1">
        <v>33</v>
      </c>
      <c r="B36" s="10">
        <v>3.01</v>
      </c>
      <c r="D36" s="1">
        <v>33</v>
      </c>
      <c r="E36" s="10">
        <v>4.55</v>
      </c>
    </row>
    <row r="37" spans="1:5" x14ac:dyDescent="0.25">
      <c r="A37" s="1">
        <v>34</v>
      </c>
      <c r="B37" s="10">
        <v>2.89</v>
      </c>
      <c r="D37" s="1">
        <v>34</v>
      </c>
      <c r="E37" s="10">
        <v>4.43</v>
      </c>
    </row>
    <row r="38" spans="1:5" x14ac:dyDescent="0.25">
      <c r="A38" s="1">
        <v>35</v>
      </c>
      <c r="B38" s="10">
        <v>4.66</v>
      </c>
      <c r="D38" s="1">
        <v>35</v>
      </c>
      <c r="E38" s="10">
        <v>3.65</v>
      </c>
    </row>
    <row r="39" spans="1:5" x14ac:dyDescent="0.25">
      <c r="A39" s="1">
        <v>36</v>
      </c>
      <c r="B39" s="10">
        <v>2.88</v>
      </c>
      <c r="D39" s="1">
        <v>36</v>
      </c>
      <c r="E39" s="10">
        <v>4.88</v>
      </c>
    </row>
    <row r="40" spans="1:5" x14ac:dyDescent="0.25">
      <c r="A40" s="1">
        <v>37</v>
      </c>
      <c r="B40" s="10">
        <v>3.89</v>
      </c>
      <c r="D40" s="1">
        <v>37</v>
      </c>
      <c r="E40" s="10">
        <v>4.66</v>
      </c>
    </row>
    <row r="41" spans="1:5" x14ac:dyDescent="0.25">
      <c r="A41" s="1">
        <v>38</v>
      </c>
      <c r="B41" s="10">
        <v>3.12</v>
      </c>
      <c r="D41" s="1">
        <v>38</v>
      </c>
      <c r="E41" s="10">
        <v>5.4</v>
      </c>
    </row>
    <row r="42" spans="1:5" x14ac:dyDescent="0.25">
      <c r="A42" s="1">
        <v>39</v>
      </c>
      <c r="B42" s="10">
        <v>4.5599999999999996</v>
      </c>
      <c r="D42" s="1">
        <v>39</v>
      </c>
      <c r="E42" s="10">
        <v>3.89</v>
      </c>
    </row>
    <row r="43" spans="1:5" x14ac:dyDescent="0.25">
      <c r="A43" s="1">
        <v>40</v>
      </c>
      <c r="B43" s="10">
        <v>5.43</v>
      </c>
      <c r="D43" s="1">
        <v>40</v>
      </c>
      <c r="E43" s="10">
        <v>4.5599999999999996</v>
      </c>
    </row>
  </sheetData>
  <mergeCells count="10">
    <mergeCell ref="A1:B1"/>
    <mergeCell ref="A2:B2"/>
    <mergeCell ref="D1:E1"/>
    <mergeCell ref="D2:E2"/>
    <mergeCell ref="M4:P4"/>
    <mergeCell ref="G8:H10"/>
    <mergeCell ref="I8:K10"/>
    <mergeCell ref="G4:H6"/>
    <mergeCell ref="I4:K6"/>
    <mergeCell ref="M13:P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2"/>
  <sheetViews>
    <sheetView topLeftCell="C1" workbookViewId="0">
      <selection activeCell="O12" sqref="O12"/>
    </sheetView>
  </sheetViews>
  <sheetFormatPr baseColWidth="10" defaultRowHeight="15" x14ac:dyDescent="0.25"/>
  <cols>
    <col min="1" max="1" width="8" style="11" bestFit="1" customWidth="1"/>
    <col min="2" max="2" width="18.28515625" style="11" bestFit="1" customWidth="1"/>
    <col min="3" max="3" width="11.42578125" style="11"/>
    <col min="4" max="4" width="8" style="11" bestFit="1" customWidth="1"/>
    <col min="5" max="5" width="18.28515625" style="11" bestFit="1" customWidth="1"/>
    <col min="7" max="7" width="15.85546875" customWidth="1"/>
    <col min="8" max="8" width="19.7109375" customWidth="1"/>
    <col min="13" max="13" width="12.140625" bestFit="1" customWidth="1"/>
  </cols>
  <sheetData>
    <row r="1" spans="1:16" x14ac:dyDescent="0.25">
      <c r="A1" s="65" t="s">
        <v>9</v>
      </c>
      <c r="B1" s="66"/>
      <c r="D1" s="65" t="s">
        <v>12</v>
      </c>
      <c r="E1" s="66"/>
    </row>
    <row r="2" spans="1:16" ht="30" x14ac:dyDescent="0.25">
      <c r="A2" s="3" t="s">
        <v>5</v>
      </c>
      <c r="B2" s="3" t="s">
        <v>67</v>
      </c>
      <c r="D2" s="3" t="s">
        <v>5</v>
      </c>
      <c r="E2" s="3" t="s">
        <v>67</v>
      </c>
    </row>
    <row r="3" spans="1:16" x14ac:dyDescent="0.25">
      <c r="A3" s="6">
        <v>1</v>
      </c>
      <c r="B3" s="7">
        <v>5.37</v>
      </c>
      <c r="D3" s="6">
        <v>1</v>
      </c>
      <c r="E3" s="7">
        <v>3.95</v>
      </c>
      <c r="G3" s="58" t="s">
        <v>59</v>
      </c>
      <c r="H3" s="58"/>
      <c r="I3" s="59">
        <f>AVERAGE(B3:B42)</f>
        <v>4.3449955865103309</v>
      </c>
      <c r="J3" s="59"/>
      <c r="K3" s="59"/>
      <c r="M3" s="36" t="s">
        <v>68</v>
      </c>
      <c r="N3" s="36"/>
      <c r="O3" s="36"/>
      <c r="P3" s="36"/>
    </row>
    <row r="4" spans="1:16" x14ac:dyDescent="0.25">
      <c r="A4" s="6">
        <v>2</v>
      </c>
      <c r="B4" s="7">
        <v>4.18</v>
      </c>
      <c r="D4" s="6">
        <v>2</v>
      </c>
      <c r="E4" s="7">
        <v>4.57</v>
      </c>
      <c r="G4" s="58"/>
      <c r="H4" s="58"/>
      <c r="I4" s="59"/>
      <c r="J4" s="59"/>
      <c r="K4" s="59"/>
      <c r="M4" s="6" t="s">
        <v>50</v>
      </c>
      <c r="N4" s="6" t="s">
        <v>51</v>
      </c>
      <c r="O4" s="6" t="s">
        <v>52</v>
      </c>
      <c r="P4" s="6" t="s">
        <v>53</v>
      </c>
    </row>
    <row r="5" spans="1:16" x14ac:dyDescent="0.25">
      <c r="A5" s="6">
        <v>3</v>
      </c>
      <c r="B5" s="7">
        <v>4.3600000000000003</v>
      </c>
      <c r="D5" s="6">
        <v>3</v>
      </c>
      <c r="E5" s="7">
        <v>3.56</v>
      </c>
      <c r="G5" s="58"/>
      <c r="H5" s="58"/>
      <c r="I5" s="59"/>
      <c r="J5" s="59"/>
      <c r="K5" s="59"/>
      <c r="M5" s="4" t="s">
        <v>15</v>
      </c>
      <c r="N5" s="6" t="str">
        <f>WESTINGHOUSE!B10</f>
        <v>C2</v>
      </c>
      <c r="O5" s="6" t="str">
        <f>WESTINGHOUSE!C10</f>
        <v>Bueno</v>
      </c>
      <c r="P5" s="6">
        <f>WESTINGHOUSE!A10</f>
        <v>0.03</v>
      </c>
    </row>
    <row r="6" spans="1:16" x14ac:dyDescent="0.25">
      <c r="A6" s="6">
        <v>4</v>
      </c>
      <c r="B6" s="7">
        <v>3.85</v>
      </c>
      <c r="D6" s="6">
        <v>4</v>
      </c>
      <c r="E6" s="7">
        <v>2.95</v>
      </c>
      <c r="M6" s="4" t="s">
        <v>16</v>
      </c>
      <c r="N6" s="6" t="str">
        <f>WESTINGHOUSE!F9</f>
        <v>C1</v>
      </c>
      <c r="O6" s="6" t="str">
        <f>WESTINGHOUSE!G9</f>
        <v>Bueno</v>
      </c>
      <c r="P6" s="6">
        <f>WESTINGHOUSE!E9</f>
        <v>0.05</v>
      </c>
    </row>
    <row r="7" spans="1:16" x14ac:dyDescent="0.25">
      <c r="A7" s="6">
        <v>5</v>
      </c>
      <c r="B7" s="7">
        <v>5.9</v>
      </c>
      <c r="D7" s="6">
        <v>5</v>
      </c>
      <c r="E7" s="7">
        <v>4.21</v>
      </c>
      <c r="G7" s="58" t="s">
        <v>60</v>
      </c>
      <c r="H7" s="58"/>
      <c r="I7" s="59">
        <f>AVERAGE(E3:E42)</f>
        <v>4.1555427516635657</v>
      </c>
      <c r="J7" s="59"/>
      <c r="K7" s="59"/>
      <c r="M7" s="4" t="s">
        <v>35</v>
      </c>
      <c r="N7" s="6" t="str">
        <f>WESTINGHOUSE!B21</f>
        <v>C</v>
      </c>
      <c r="O7" s="6" t="str">
        <f>WESTINGHOUSE!C21</f>
        <v>Buena</v>
      </c>
      <c r="P7" s="6">
        <f>WESTINGHOUSE!A21</f>
        <v>0.02</v>
      </c>
    </row>
    <row r="8" spans="1:16" x14ac:dyDescent="0.25">
      <c r="A8" s="6">
        <v>6</v>
      </c>
      <c r="B8" s="7">
        <v>6.99</v>
      </c>
      <c r="D8" s="6">
        <v>6</v>
      </c>
      <c r="E8" s="7">
        <v>5.1300000000000008</v>
      </c>
      <c r="G8" s="58"/>
      <c r="H8" s="58"/>
      <c r="I8" s="59"/>
      <c r="J8" s="59"/>
      <c r="K8" s="59"/>
      <c r="M8" s="4" t="s">
        <v>36</v>
      </c>
      <c r="N8" s="6" t="str">
        <f>WESTINGHOUSE!F20</f>
        <v>B</v>
      </c>
      <c r="O8" s="6" t="str">
        <f>WESTINGHOUSE!G21</f>
        <v>Buena</v>
      </c>
      <c r="P8" s="6">
        <f>WESTINGHOUSE!E20</f>
        <v>0.03</v>
      </c>
    </row>
    <row r="9" spans="1:16" x14ac:dyDescent="0.25">
      <c r="A9" s="6">
        <v>7</v>
      </c>
      <c r="B9" s="7">
        <v>3.84</v>
      </c>
      <c r="D9" s="6">
        <v>7</v>
      </c>
      <c r="E9" s="7">
        <v>4.5600000000000005</v>
      </c>
      <c r="G9" s="58"/>
      <c r="H9" s="58"/>
      <c r="I9" s="59"/>
      <c r="J9" s="59"/>
      <c r="K9" s="59"/>
      <c r="M9" s="4" t="s">
        <v>61</v>
      </c>
      <c r="N9" s="6"/>
      <c r="O9" s="6"/>
      <c r="P9" s="6">
        <f>SUM(P5:P8)</f>
        <v>0.13</v>
      </c>
    </row>
    <row r="10" spans="1:16" x14ac:dyDescent="0.25">
      <c r="A10" s="6">
        <v>8</v>
      </c>
      <c r="B10" s="7">
        <v>3.25</v>
      </c>
      <c r="D10" s="6">
        <v>8</v>
      </c>
      <c r="E10" s="7">
        <v>4.9381000000000004</v>
      </c>
    </row>
    <row r="11" spans="1:16" x14ac:dyDescent="0.25">
      <c r="A11" s="6">
        <v>9</v>
      </c>
      <c r="B11" s="7">
        <v>3.62</v>
      </c>
      <c r="D11" s="6">
        <v>9</v>
      </c>
      <c r="E11" s="7">
        <v>3.9800000000000004</v>
      </c>
      <c r="G11" s="63" t="s">
        <v>1</v>
      </c>
      <c r="H11" s="63" t="s">
        <v>2</v>
      </c>
      <c r="I11" s="64" t="s">
        <v>3</v>
      </c>
      <c r="J11" s="64"/>
      <c r="K11" s="64"/>
    </row>
    <row r="12" spans="1:16" x14ac:dyDescent="0.25">
      <c r="A12" s="6">
        <v>10</v>
      </c>
      <c r="B12" s="7">
        <v>4.9399999999999995</v>
      </c>
      <c r="D12" s="6">
        <v>10</v>
      </c>
      <c r="E12" s="7">
        <v>4.8000000000000007</v>
      </c>
      <c r="G12" s="63"/>
      <c r="H12" s="63"/>
      <c r="I12" s="64"/>
      <c r="J12" s="64"/>
      <c r="K12" s="64"/>
    </row>
    <row r="13" spans="1:16" x14ac:dyDescent="0.25">
      <c r="A13" s="6">
        <v>11</v>
      </c>
      <c r="B13" s="7">
        <v>3.41</v>
      </c>
      <c r="D13" s="6">
        <v>11</v>
      </c>
      <c r="E13" s="7">
        <v>6.04</v>
      </c>
      <c r="G13" s="2">
        <v>26</v>
      </c>
      <c r="H13" s="2">
        <v>24</v>
      </c>
      <c r="I13" s="67">
        <f>AVERAGE(G13:H13)</f>
        <v>25</v>
      </c>
      <c r="J13" s="67"/>
      <c r="K13" s="67"/>
    </row>
    <row r="14" spans="1:16" x14ac:dyDescent="0.25">
      <c r="A14" s="6">
        <v>12</v>
      </c>
      <c r="B14" s="7">
        <v>2.57</v>
      </c>
      <c r="D14" s="6">
        <v>12</v>
      </c>
      <c r="E14" s="7">
        <v>3.33</v>
      </c>
    </row>
    <row r="15" spans="1:16" x14ac:dyDescent="0.25">
      <c r="A15" s="6">
        <v>13</v>
      </c>
      <c r="B15" s="7">
        <v>4.24</v>
      </c>
      <c r="D15" s="6">
        <v>13</v>
      </c>
      <c r="E15" s="7">
        <v>4.58</v>
      </c>
      <c r="G15" s="53" t="s">
        <v>10</v>
      </c>
      <c r="H15" s="54"/>
      <c r="I15" s="54"/>
      <c r="J15" s="54"/>
      <c r="K15" s="54"/>
    </row>
    <row r="16" spans="1:16" x14ac:dyDescent="0.25">
      <c r="A16" s="6">
        <v>14</v>
      </c>
      <c r="B16" s="7">
        <v>4.08</v>
      </c>
      <c r="D16" s="6">
        <v>14</v>
      </c>
      <c r="E16" s="7">
        <v>3.9899999999999998</v>
      </c>
      <c r="G16" s="54"/>
      <c r="H16" s="54"/>
      <c r="I16" s="54"/>
      <c r="J16" s="54"/>
      <c r="K16" s="54"/>
    </row>
    <row r="17" spans="1:11" x14ac:dyDescent="0.25">
      <c r="A17" s="6">
        <v>15</v>
      </c>
      <c r="B17" s="7">
        <v>3.2199999999999998</v>
      </c>
      <c r="D17" s="6">
        <v>15</v>
      </c>
      <c r="E17" s="7">
        <v>4.79</v>
      </c>
      <c r="G17" s="54"/>
      <c r="H17" s="54"/>
      <c r="I17" s="54"/>
      <c r="J17" s="54"/>
      <c r="K17" s="54"/>
    </row>
    <row r="18" spans="1:11" x14ac:dyDescent="0.25">
      <c r="A18" s="6">
        <v>16</v>
      </c>
      <c r="B18" s="7">
        <v>5.63</v>
      </c>
      <c r="D18" s="6">
        <v>16</v>
      </c>
      <c r="E18" s="7">
        <v>4.24</v>
      </c>
      <c r="G18" s="54"/>
      <c r="H18" s="54"/>
      <c r="I18" s="54"/>
      <c r="J18" s="54"/>
      <c r="K18" s="54"/>
    </row>
    <row r="19" spans="1:11" x14ac:dyDescent="0.25">
      <c r="A19" s="6">
        <v>17</v>
      </c>
      <c r="B19" s="7">
        <v>2.96</v>
      </c>
      <c r="D19" s="6">
        <v>17</v>
      </c>
      <c r="E19" s="7">
        <v>4.79</v>
      </c>
      <c r="G19" s="54"/>
      <c r="H19" s="54"/>
      <c r="I19" s="54"/>
      <c r="J19" s="54"/>
      <c r="K19" s="54"/>
    </row>
    <row r="20" spans="1:11" x14ac:dyDescent="0.25">
      <c r="A20" s="6">
        <v>18</v>
      </c>
      <c r="B20" s="7">
        <v>2.8</v>
      </c>
      <c r="D20" s="6">
        <v>18</v>
      </c>
      <c r="E20" s="7">
        <v>3.58</v>
      </c>
      <c r="G20" s="54"/>
      <c r="H20" s="54"/>
      <c r="I20" s="54"/>
      <c r="J20" s="54"/>
      <c r="K20" s="54"/>
    </row>
    <row r="21" spans="1:11" x14ac:dyDescent="0.25">
      <c r="A21" s="6">
        <v>19</v>
      </c>
      <c r="B21" s="7">
        <v>6.18</v>
      </c>
      <c r="D21" s="6">
        <v>19</v>
      </c>
      <c r="E21" s="7">
        <v>2.79</v>
      </c>
      <c r="G21" s="54"/>
      <c r="H21" s="54"/>
      <c r="I21" s="54"/>
      <c r="J21" s="54"/>
      <c r="K21" s="54"/>
    </row>
    <row r="22" spans="1:11" x14ac:dyDescent="0.25">
      <c r="A22" s="6">
        <v>20</v>
      </c>
      <c r="B22" s="7">
        <v>4.28</v>
      </c>
      <c r="D22" s="6">
        <v>20</v>
      </c>
      <c r="E22" s="7">
        <v>6.4</v>
      </c>
    </row>
    <row r="23" spans="1:11" x14ac:dyDescent="0.25">
      <c r="A23" s="6">
        <v>21</v>
      </c>
      <c r="B23" s="7">
        <v>6.4950000000000001</v>
      </c>
      <c r="D23" s="6">
        <v>21</v>
      </c>
      <c r="E23" s="7">
        <v>5.2200000000000006</v>
      </c>
    </row>
    <row r="24" spans="1:11" x14ac:dyDescent="0.25">
      <c r="A24" s="6">
        <v>22</v>
      </c>
      <c r="B24" s="7">
        <v>3.81</v>
      </c>
      <c r="D24" s="6">
        <v>22</v>
      </c>
      <c r="E24" s="7">
        <v>4.87</v>
      </c>
    </row>
    <row r="25" spans="1:11" x14ac:dyDescent="0.25">
      <c r="A25" s="6">
        <v>23</v>
      </c>
      <c r="B25" s="7">
        <v>3.89</v>
      </c>
      <c r="D25" s="6">
        <v>23</v>
      </c>
      <c r="E25" s="7">
        <v>2.8149999999999999</v>
      </c>
    </row>
    <row r="26" spans="1:11" x14ac:dyDescent="0.25">
      <c r="A26" s="6">
        <v>24</v>
      </c>
      <c r="B26" s="7">
        <v>4.57</v>
      </c>
      <c r="D26" s="6">
        <v>24</v>
      </c>
      <c r="E26" s="7">
        <v>3.62</v>
      </c>
    </row>
    <row r="27" spans="1:11" x14ac:dyDescent="0.25">
      <c r="A27" s="6">
        <v>25</v>
      </c>
      <c r="B27" s="7">
        <v>4.67</v>
      </c>
      <c r="D27" s="6">
        <v>25</v>
      </c>
      <c r="E27" s="7">
        <v>5.37</v>
      </c>
    </row>
    <row r="28" spans="1:11" x14ac:dyDescent="0.25">
      <c r="A28" s="6">
        <v>26</v>
      </c>
      <c r="B28" s="7">
        <v>5.4750252702206099</v>
      </c>
      <c r="D28" s="6">
        <v>26</v>
      </c>
      <c r="E28" s="7">
        <v>3.9918507835138604</v>
      </c>
    </row>
    <row r="29" spans="1:11" x14ac:dyDescent="0.25">
      <c r="A29" s="6">
        <v>27</v>
      </c>
      <c r="B29" s="7">
        <v>5.8217953550300319</v>
      </c>
      <c r="D29" s="6">
        <v>27</v>
      </c>
      <c r="E29" s="7">
        <v>5.0620441137604697</v>
      </c>
    </row>
    <row r="30" spans="1:11" x14ac:dyDescent="0.25">
      <c r="A30" s="6">
        <v>28</v>
      </c>
      <c r="B30" s="7">
        <v>5.0116502137573722</v>
      </c>
      <c r="D30" s="6">
        <v>28</v>
      </c>
      <c r="E30" s="7">
        <v>4.9942848198644265</v>
      </c>
    </row>
    <row r="31" spans="1:11" x14ac:dyDescent="0.25">
      <c r="A31" s="6">
        <v>29</v>
      </c>
      <c r="B31" s="7">
        <v>3.4519886194628495</v>
      </c>
      <c r="D31" s="6">
        <v>29</v>
      </c>
      <c r="E31" s="7">
        <v>3.1124019171787731</v>
      </c>
    </row>
    <row r="32" spans="1:11" x14ac:dyDescent="0.25">
      <c r="A32" s="6">
        <v>30</v>
      </c>
      <c r="B32" s="7">
        <v>5.3836187100903761</v>
      </c>
      <c r="D32" s="6">
        <v>30</v>
      </c>
      <c r="E32" s="7">
        <v>2.8487180756317452</v>
      </c>
    </row>
    <row r="33" spans="1:5" x14ac:dyDescent="0.25">
      <c r="A33" s="6">
        <v>31</v>
      </c>
      <c r="B33" s="7">
        <v>2.1582998230213004</v>
      </c>
      <c r="D33" s="6">
        <v>31</v>
      </c>
      <c r="E33" s="7">
        <v>2.6993275179254597</v>
      </c>
    </row>
    <row r="34" spans="1:5" x14ac:dyDescent="0.25">
      <c r="A34" s="6">
        <v>32</v>
      </c>
      <c r="B34" s="7">
        <v>5.5234959162346469</v>
      </c>
      <c r="D34" s="6">
        <v>32</v>
      </c>
      <c r="E34" s="7">
        <v>5.3054482234745226</v>
      </c>
    </row>
    <row r="35" spans="1:5" x14ac:dyDescent="0.25">
      <c r="A35" s="6">
        <v>33</v>
      </c>
      <c r="B35" s="7">
        <v>4.6514433193620999</v>
      </c>
      <c r="D35" s="6">
        <v>33</v>
      </c>
      <c r="E35" s="7">
        <v>5.2234993046088896</v>
      </c>
    </row>
    <row r="36" spans="1:5" x14ac:dyDescent="0.25">
      <c r="A36" s="6">
        <v>34</v>
      </c>
      <c r="B36" s="7">
        <v>3.5413178989010539</v>
      </c>
      <c r="D36" s="6">
        <v>34</v>
      </c>
      <c r="E36" s="7">
        <v>3.9713422260086539</v>
      </c>
    </row>
    <row r="37" spans="1:5" x14ac:dyDescent="0.25">
      <c r="A37" s="6">
        <v>35</v>
      </c>
      <c r="B37" s="7">
        <v>2.2026533578072511</v>
      </c>
      <c r="D37" s="6">
        <v>35</v>
      </c>
      <c r="E37" s="7">
        <v>2.2232761700648247</v>
      </c>
    </row>
    <row r="38" spans="1:5" x14ac:dyDescent="0.25">
      <c r="A38" s="6">
        <v>36</v>
      </c>
      <c r="B38" s="7">
        <v>5.793561545803886</v>
      </c>
      <c r="D38" s="6">
        <v>36</v>
      </c>
      <c r="E38" s="7">
        <v>3.2609071547225295</v>
      </c>
    </row>
    <row r="39" spans="1:5" x14ac:dyDescent="0.25">
      <c r="A39" s="6">
        <v>37</v>
      </c>
      <c r="B39" s="7">
        <v>4.341363385541813</v>
      </c>
      <c r="D39" s="6">
        <v>37</v>
      </c>
      <c r="E39" s="7">
        <v>4.265378779515931</v>
      </c>
    </row>
    <row r="40" spans="1:5" x14ac:dyDescent="0.25">
      <c r="A40" s="6">
        <v>38</v>
      </c>
      <c r="B40" s="7">
        <v>5.2023562537728454</v>
      </c>
      <c r="D40" s="6">
        <v>38</v>
      </c>
      <c r="E40" s="7">
        <v>3.8477710190525669</v>
      </c>
    </row>
    <row r="41" spans="1:5" x14ac:dyDescent="0.25">
      <c r="A41" s="6">
        <v>39</v>
      </c>
      <c r="B41" s="7">
        <v>2.3293726261795809</v>
      </c>
      <c r="D41" s="6">
        <v>39</v>
      </c>
      <c r="E41" s="7">
        <v>2.1522344143675327</v>
      </c>
    </row>
    <row r="42" spans="1:5" x14ac:dyDescent="0.25">
      <c r="A42" s="6">
        <v>40</v>
      </c>
      <c r="B42" s="7">
        <v>3.8068811652274928</v>
      </c>
      <c r="D42" s="6">
        <v>40</v>
      </c>
      <c r="E42" s="7">
        <v>4.1901255468524159</v>
      </c>
    </row>
  </sheetData>
  <mergeCells count="12">
    <mergeCell ref="M3:P3"/>
    <mergeCell ref="A1:B1"/>
    <mergeCell ref="D1:E1"/>
    <mergeCell ref="G3:H5"/>
    <mergeCell ref="I13:K13"/>
    <mergeCell ref="G15:K21"/>
    <mergeCell ref="I3:K5"/>
    <mergeCell ref="G7:H9"/>
    <mergeCell ref="I7:K9"/>
    <mergeCell ref="G11:G12"/>
    <mergeCell ref="H11:H12"/>
    <mergeCell ref="I11:K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WESTINGHOUSE</vt:lpstr>
      <vt:lpstr>ENCINTADO </vt:lpstr>
      <vt:lpstr>BLOQUEO</vt:lpstr>
      <vt:lpstr>GENERADO</vt:lpstr>
      <vt:lpstr>PULIDO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Almacen1</dc:creator>
  <cp:lastModifiedBy>user</cp:lastModifiedBy>
  <cp:lastPrinted>2022-04-29T14:36:55Z</cp:lastPrinted>
  <dcterms:created xsi:type="dcterms:W3CDTF">2022-04-29T14:29:36Z</dcterms:created>
  <dcterms:modified xsi:type="dcterms:W3CDTF">2024-09-13T21:21:46Z</dcterms:modified>
</cp:coreProperties>
</file>